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9440" windowHeight="15600" tabRatio="939"/>
  </bookViews>
  <sheets>
    <sheet name="01_Oprema troskovnik" sheetId="47" r:id="rId1"/>
  </sheets>
  <definedNames>
    <definedName name="_xlnm.Print_Area" localSheetId="0">'01_Oprema troskovnik'!$A$1:$J$150</definedName>
  </definedNames>
  <calcPr calcId="145621" fullPrecision="0"/>
</workbook>
</file>

<file path=xl/calcChain.xml><?xml version="1.0" encoding="utf-8"?>
<calcChain xmlns="http://schemas.openxmlformats.org/spreadsheetml/2006/main">
  <c r="J8" i="47" l="1"/>
  <c r="J11" i="47"/>
  <c r="J14" i="47"/>
  <c r="J16" i="47"/>
  <c r="J18" i="47"/>
  <c r="J20" i="47"/>
  <c r="J22" i="47"/>
  <c r="J24" i="47"/>
  <c r="J26" i="47"/>
  <c r="J32" i="47"/>
  <c r="J35" i="47"/>
  <c r="J38" i="47"/>
  <c r="J40" i="47"/>
  <c r="J43" i="47"/>
  <c r="J45" i="47"/>
  <c r="J48" i="47"/>
  <c r="J56" i="47"/>
  <c r="J59" i="47"/>
  <c r="J60" i="47"/>
  <c r="J65" i="47"/>
  <c r="J67" i="47"/>
  <c r="J70" i="47"/>
  <c r="J73" i="47"/>
  <c r="J76" i="47"/>
  <c r="J79" i="47"/>
  <c r="J82" i="47"/>
  <c r="J85" i="47"/>
  <c r="J88" i="47"/>
  <c r="J91" i="47"/>
  <c r="J94" i="47"/>
  <c r="J97" i="47"/>
  <c r="J100" i="47"/>
  <c r="J103" i="47"/>
  <c r="J106" i="47"/>
  <c r="J109" i="47"/>
  <c r="J112" i="47"/>
  <c r="J115" i="47"/>
  <c r="J118" i="47"/>
  <c r="J121" i="47"/>
  <c r="J124" i="47"/>
  <c r="J127" i="47"/>
  <c r="J6" i="47"/>
  <c r="J27" i="47" l="1"/>
  <c r="J143" i="47" s="1"/>
  <c r="J50" i="47"/>
  <c r="J145" i="47" s="1"/>
  <c r="J132" i="47"/>
  <c r="J147" i="47" s="1"/>
  <c r="J131" i="47"/>
  <c r="A54" i="47"/>
  <c r="A143" i="47"/>
  <c r="A31" i="47"/>
  <c r="A5" i="47"/>
  <c r="A7" i="47" s="1"/>
  <c r="J149" i="47" l="1"/>
  <c r="A34" i="47"/>
  <c r="A10" i="47"/>
  <c r="A75" i="47"/>
  <c r="A37" i="47" l="1"/>
  <c r="A39" i="47" s="1"/>
  <c r="A13" i="47"/>
  <c r="A78" i="47"/>
  <c r="A42" i="47" l="1"/>
  <c r="A44" i="47" s="1"/>
  <c r="A47" i="47" s="1"/>
  <c r="A81" i="47"/>
  <c r="A15" i="47"/>
  <c r="A17" i="47" s="1"/>
  <c r="A19" i="47" l="1"/>
  <c r="A21" i="47" s="1"/>
  <c r="A84" i="47"/>
  <c r="A87" i="47" l="1"/>
  <c r="A23" i="47"/>
  <c r="A25" i="47" s="1"/>
  <c r="A90" i="47" l="1"/>
  <c r="A93" i="47" s="1"/>
  <c r="A96" i="47" s="1"/>
  <c r="A99" i="47" s="1"/>
  <c r="A102" i="47" l="1"/>
  <c r="A105" i="47" s="1"/>
  <c r="A108" i="47" s="1"/>
  <c r="A111" i="47" l="1"/>
  <c r="A114" i="47" l="1"/>
  <c r="A117" i="47" s="1"/>
  <c r="A120" i="47" s="1"/>
  <c r="A123" i="47" s="1"/>
  <c r="A126" i="47" l="1"/>
  <c r="A129" i="47" s="1"/>
</calcChain>
</file>

<file path=xl/sharedStrings.xml><?xml version="1.0" encoding="utf-8"?>
<sst xmlns="http://schemas.openxmlformats.org/spreadsheetml/2006/main" count="117" uniqueCount="69">
  <si>
    <t>kom</t>
  </si>
  <si>
    <t>1.</t>
  </si>
  <si>
    <t>2.</t>
  </si>
  <si>
    <r>
      <rPr>
        <b/>
        <sz val="11"/>
        <rFont val="Calibri"/>
        <family val="2"/>
        <charset val="238"/>
      </rPr>
      <t>Kontejner za akumulatore zapremnine 640 L</t>
    </r>
    <r>
      <rPr>
        <sz val="11"/>
        <rFont val="Calibri"/>
        <family val="2"/>
        <charset val="238"/>
      </rPr>
      <t xml:space="preserve">.
Kontejner dimenzija 1130x930x1000 mm. Izrađen od čeličnog lima debljine 3mm. Lim je antikorozivno zaštićen temeljnom bojom i lakom. Kontejner je plastificiran s unutrašnje strane kiselo otpornim laminatom visoke čvrstoće i otpornosti na habanje. Na dnu kontejnera je ugrađen kolčak za ispuštanje taloga i tekućine. </t>
    </r>
  </si>
  <si>
    <r>
      <rPr>
        <b/>
        <sz val="11"/>
        <rFont val="Calibri"/>
        <family val="2"/>
        <charset val="238"/>
      </rPr>
      <t>Boks paleta s tankvanom zapremnine 0,5 m3</t>
    </r>
    <r>
      <rPr>
        <sz val="11"/>
        <rFont val="Calibri"/>
        <family val="2"/>
        <charset val="238"/>
      </rPr>
      <t>.
Boks paleta dimenzija 1200x800x830 mm. Konstrukcija je izrađena od čeličnih cijevi i kutnih profila koji su međusobno spojeni zavarivanjem. Ispuna stranica izvedena je od vibro pletiva. Paleta sa dvostruko preklopnim vratašcima i nogama unutar dimenzija. Unutar boks palete je ugrađena tankvana.</t>
    </r>
  </si>
  <si>
    <r>
      <rPr>
        <b/>
        <sz val="11"/>
        <rFont val="Calibri"/>
        <family val="2"/>
        <charset val="238"/>
      </rPr>
      <t>Eko kontejner za otpadna ulja zapremnine 500 L</t>
    </r>
    <r>
      <rPr>
        <sz val="11"/>
        <rFont val="Calibri"/>
        <family val="2"/>
        <charset val="238"/>
      </rPr>
      <t>.
Dimenzije kontejnera - vanjski promjer 800 mm, visina 1150 mm, težine 90 kg. Kontejner izrađen od čeličnog lima debljine 2 mm cilindričnog oblika koji je zavaren kontinuiranim zavarom. Kontejner opskrbljen otvorom za ulijevanje s poklopcem i kolčakom za odzračivanje. Spremnik ispitan na vodonepropusnost, antikorozivno zaštićen temeljnom bojom i završnim lakom.</t>
    </r>
  </si>
  <si>
    <r>
      <rPr>
        <b/>
        <sz val="11"/>
        <rFont val="Calibri"/>
        <family val="2"/>
        <charset val="238"/>
      </rPr>
      <t>Kontejner za oštre predmete zapremnine 640 L</t>
    </r>
    <r>
      <rPr>
        <sz val="11"/>
        <rFont val="Calibri"/>
        <family val="2"/>
        <charset val="238"/>
      </rPr>
      <t xml:space="preserve">.
Kontejner dimenzija 1130x930x1000 mm. Izrađen od čeličnog lima debljine 3mm. Lim je antikorozivno zaštićen temeljnom bojom i lakom. Kontejner je plastificiran s unutrašnje strane kiselo otpornim laminatom visoke čvrstoće i otpornosti na habanje. Na dnu kontejnera je ugrađen kolčak za ispuštanje taloga i tekućine. </t>
    </r>
  </si>
  <si>
    <t>Tehnološka oprema - neopasni komunalni otpad</t>
  </si>
  <si>
    <t>Tehnološka oprema - neopasni komunalni otpad - ukupno (bez PDV)</t>
  </si>
  <si>
    <t>Tehnološka oprema - opasni otpad</t>
  </si>
  <si>
    <r>
      <rPr>
        <b/>
        <sz val="11"/>
        <rFont val="Calibri"/>
        <family val="2"/>
        <charset val="238"/>
      </rPr>
      <t>Kontejner za fluorescentne cijevi</t>
    </r>
    <r>
      <rPr>
        <sz val="11"/>
        <rFont val="Calibri"/>
        <family val="2"/>
        <charset val="238"/>
      </rPr>
      <t>.
Kontejner dimenzija 1720x720x1000 mm. Izrađen od pocinčanog lima, antikorozivno zaštićen temeljnim    premazom i lakiran završnim lakom crvene boje RAL 3020. Vrata na kontejneru se nalaze na gornjoj strani,a i na bočnoj strani. Mogućnost zaključavanja.</t>
    </r>
  </si>
  <si>
    <r>
      <rPr>
        <b/>
        <sz val="11"/>
        <rFont val="Calibri"/>
        <family val="2"/>
        <charset val="238"/>
      </rPr>
      <t>Skladište za plinove u posudama pod tlakom</t>
    </r>
    <r>
      <rPr>
        <sz val="11"/>
        <rFont val="Calibri"/>
        <family val="2"/>
        <charset val="238"/>
      </rPr>
      <t>.
Izrađeno od pocinčanog čelika sa mrežastim stranicama, gornja i donja stranica napravljena od pocinčanog lima debljine 1 mm. Dimenzije skladišta 936x1151x1891 mm ukupne mase 118 kg. Središnja polica ima mogućnost sklapanja u slučaju skladištenja boca veće kilaže. Skladištem je moguće manipulirati viličarom. Skladište mora biti označeno adekvatnim znakovima upozorenja te mora biti pod ključem.</t>
    </r>
  </si>
  <si>
    <t>Tehnološka oprema - opasni otpad - ukupno (bez PDV)</t>
  </si>
  <si>
    <t>3.</t>
  </si>
  <si>
    <t>Ostala oprema</t>
  </si>
  <si>
    <r>
      <rPr>
        <b/>
        <sz val="11"/>
        <rFont val="Calibri"/>
        <family val="2"/>
        <charset val="238"/>
      </rPr>
      <t>Digitalna vaga do 300 kg</t>
    </r>
    <r>
      <rPr>
        <sz val="11"/>
        <rFont val="Calibri"/>
        <family val="2"/>
        <charset val="238"/>
      </rPr>
      <t>.
Precizna digitalna vaga s opsegom mjerenja od 0,5 do 300 kg s preciznošću od 50 g. Signalizacija prekoračenja težine. Zaslon s pozadinskim svjetlom. Napajanje preko adaptera (220 V) te ugrađeni punjivi akumulator. Dimenzija mjerne površine 400x500 mm. Radna potrošnja &lt;5W.</t>
    </r>
  </si>
  <si>
    <r>
      <rPr>
        <b/>
        <sz val="11"/>
        <rFont val="Calibri"/>
        <family val="2"/>
        <charset val="238"/>
      </rPr>
      <t xml:space="preserve">Viličar paletar 2500 kg.
</t>
    </r>
    <r>
      <rPr>
        <sz val="11"/>
        <rFont val="Calibri"/>
        <family val="2"/>
        <charset val="238"/>
      </rPr>
      <t xml:space="preserve">Nosivosti 2,5 t. Maksimalna visina vilica 190/200 mm, minimalna visina 75/85 mm. Dužina vilica 1150 mm. Ukupna širina vilica 520/550 mm, širina jedne vilice 160 mm. Poliuretanski kotači. Težina viličara 80 kg.
</t>
    </r>
  </si>
  <si>
    <r>
      <rPr>
        <b/>
        <sz val="11"/>
        <rFont val="Calibri"/>
        <family val="2"/>
        <charset val="238"/>
      </rPr>
      <t>Roto komposter</t>
    </r>
    <r>
      <rPr>
        <sz val="11"/>
        <rFont val="Calibri"/>
        <family val="2"/>
        <charset val="238"/>
      </rPr>
      <t>.
Uređaj za usitnjavanje grana i panjeva promjera do 120 mm. Dimenzija 3710x1800x2270 mm (d/š/v). Ukupne težine 900 kg. Kapaciteta usitnjavanja do 8 m3/h. Usitnjeni materijal se izbacuje preko rotirajućeg odvodnog kanala, koji može rotirati 360 ° u odnosu na postolje stroja. Rezni sustav se sastoji od diska s 2 noža za rezanje (obostrano naoštreni). Pogonski sustav čini dvo-cilindarski, zrakom hlađeni dizel motor snage 28,5 KS i zaštitnom maskom. Stroj ima 40-litarski spremnik za gorivo,koji omogućuje nekoliko sati rada stroja na terenu. Stroj je opremljen hidrauličkim pogonskim sustavom valjaka za dodavanje materijala, koje pokreće vlastita hidraulička pumpa.</t>
    </r>
  </si>
  <si>
    <r>
      <rPr>
        <b/>
        <sz val="11"/>
        <rFont val="Calibri"/>
        <family val="2"/>
        <charset val="238"/>
      </rPr>
      <t>Komunalni kontejner zapremnine 1100 L</t>
    </r>
    <r>
      <rPr>
        <sz val="11"/>
        <rFont val="Calibri"/>
        <family val="2"/>
        <charset val="238"/>
      </rPr>
      <t>.
Kontejner od polietilena sa zaobljenim poklopcem. Kontejner ima 4 kotača od toga dva sa kočnicom.</t>
    </r>
  </si>
  <si>
    <r>
      <rPr>
        <b/>
        <sz val="11"/>
        <rFont val="Calibri"/>
        <family val="2"/>
        <charset val="238"/>
      </rPr>
      <t>Vertikalna presa za baliranje papira 15 t</t>
    </r>
    <r>
      <rPr>
        <sz val="11"/>
        <rFont val="Calibri"/>
        <family val="2"/>
        <charset val="238"/>
      </rPr>
      <t>.
Karakteristike prese:
 - dimenzije: 1500x800x2500 mm;
 - sila pritiskanja: 15 t;
 - težina bale: do 120 kg;
 - dimenzija bale: max 800x600x700 mm;
 - vezanje: tri poprečna veza;
 - hod klipa: 1000 mm;
 - snaga motora: 4 kW;
 - nivo buke: &lt; 72 db.</t>
    </r>
  </si>
  <si>
    <t>Tehnološka oprema - ostala oprema - ukupno (bez PDV)</t>
  </si>
  <si>
    <t>REKAPITULACIJA</t>
  </si>
  <si>
    <t>Neopasni komunalni otpad</t>
  </si>
  <si>
    <t>Opasni otpad</t>
  </si>
  <si>
    <t>SVEUKUPNO (bez PDV)</t>
  </si>
  <si>
    <t xml:space="preserve">6)  VRATA
Vanjska metalna pocinčana MZ vrata dimenzija 875 x 2000. Okvir i krila izrađeni su od metalnih profila, kompletno sa bravom, cilindrom i kvakom za otvaranje/zatvaranje............kom 1
Vrata unutarnja jednokrilna ZK vrata dimenzija 675 x 2000. Debljina vrata 40 mm. Vrata kompletno sa bravom, cilindrom i ručkama za otvaranje/zatvaranje………....kom 2
</t>
  </si>
  <si>
    <r>
      <t xml:space="preserve">Ploča uz kontejner za otpad
</t>
    </r>
    <r>
      <rPr>
        <sz val="11"/>
        <rFont val="Calibri"/>
        <family val="2"/>
        <charset val="238"/>
      </rPr>
      <t>Dimenzije  :  400 x 300 x 1,25 mm
Natpisne ploče metalne s oznakom vrste i ključnog broja otpada na svim kontejnerima. Tabla se vješa ili na kontejner ili na ogradu.</t>
    </r>
    <r>
      <rPr>
        <b/>
        <sz val="11"/>
        <rFont val="Calibri"/>
        <family val="2"/>
        <charset val="238"/>
      </rPr>
      <t xml:space="preserve">
</t>
    </r>
  </si>
  <si>
    <t>3.2.</t>
  </si>
  <si>
    <t>3.3.</t>
  </si>
  <si>
    <t>3.4.</t>
  </si>
  <si>
    <r>
      <rPr>
        <b/>
        <sz val="11"/>
        <rFont val="Calibri"/>
        <family val="2"/>
        <charset val="238"/>
      </rPr>
      <t>Višenamjenski viličar 3000 kg</t>
    </r>
    <r>
      <rPr>
        <sz val="11"/>
        <rFont val="Calibri"/>
        <family val="2"/>
        <charset val="238"/>
      </rPr>
      <t>.
Viličar s pogonom na LPG,  sa zatvorenom kabinom, kontrolom krana, sinkroniziranim upravljanjem i redukcijom brzine prilikom skretanja. Visina podizanja tereta do 7 m. Maksimalni kapacitet nosivosti - do 3000 kg. Proizv. kao Toyota 8FGF30 ili jednakovrijedno.</t>
    </r>
  </si>
  <si>
    <r>
      <rPr>
        <b/>
        <sz val="11"/>
        <rFont val="Calibri"/>
        <family val="2"/>
        <charset val="238"/>
      </rPr>
      <t>Plastični kontejner s poklopcem zapremnine 500 L</t>
    </r>
    <r>
      <rPr>
        <sz val="11"/>
        <rFont val="Calibri"/>
        <family val="2"/>
        <charset val="238"/>
      </rPr>
      <t>.
Kontejner izrađen od polietilena dimenzija 1200x800x790 mm. Otporan na djelovanje opasnih tvari i prikladan za skladištenje opasnog otpada. Kontejner dolazi s poklopcem na četiri nogice sa dva klizača radi manipulacije viličarom. Masa spremnika iznosi 46 kg, a nosivost je 500 kg. Otpornost na temperaturnu razliku od - 40° C do + 60 ° C. Opterećenje kod slaganje jedna na drugu: 4500 kg.</t>
    </r>
  </si>
  <si>
    <r>
      <rPr>
        <b/>
        <sz val="11"/>
        <rFont val="Calibri"/>
        <family val="2"/>
        <charset val="238"/>
      </rPr>
      <t>Stalak s tankvanom zapremnine 0,5 m3</t>
    </r>
    <r>
      <rPr>
        <sz val="11"/>
        <rFont val="Calibri"/>
        <family val="2"/>
        <charset val="238"/>
      </rPr>
      <t>.
Dimenzije police 1405x800x920 mm, stalak se sastoji od dvije police. Stalak je ugradbeni te je kombiniran s tankvanom dimenzija 1200x1200x260 mm. Stalak omogućuje rukovanje pomoću viličara. Sve izvesti u vruće cinčanoj izvedbi.</t>
    </r>
  </si>
  <si>
    <r>
      <rPr>
        <b/>
        <sz val="11"/>
        <rFont val="Calibri"/>
        <family val="2"/>
        <charset val="238"/>
      </rPr>
      <t>Stalak s tankvanom zapremnine 0,5 m3</t>
    </r>
    <r>
      <rPr>
        <sz val="11"/>
        <rFont val="Calibri"/>
        <family val="2"/>
        <charset val="238"/>
      </rPr>
      <t>.
Dimenzije police 1405x800x920 mm, stalak se sastoji od dvije police. Stalak je ugradbeni te je kombiniran s tankvanom dimenzija 1200x1200x260 mm. Stalak omogućuje rukovanje pomoću viličara</t>
    </r>
    <r>
      <rPr>
        <sz val="11"/>
        <color indexed="10"/>
        <rFont val="Calibri"/>
        <family val="2"/>
        <charset val="238"/>
      </rPr>
      <t xml:space="preserve">. </t>
    </r>
    <r>
      <rPr>
        <sz val="11"/>
        <rFont val="Calibri"/>
        <family val="2"/>
        <charset val="238"/>
      </rPr>
      <t>Sve izvesti u vruće cinčanoj izvedbi.</t>
    </r>
  </si>
  <si>
    <r>
      <rPr>
        <b/>
        <sz val="11"/>
        <rFont val="Calibri"/>
        <family val="2"/>
        <charset val="238"/>
      </rPr>
      <t>Rampa za ulaz u kontejner za opasni otpad</t>
    </r>
    <r>
      <rPr>
        <sz val="11"/>
        <rFont val="Calibri"/>
        <family val="2"/>
        <charset val="238"/>
      </rPr>
      <t>.
Dimenzija rampe 1500x1000x15* mm (*visinu rampe uskladiti s visinom ulaza u kontejner). Izrađena od robusnog vruće cinčanog čelika. Protuklizna površina. Rampa se slobodno prislanja na rub kontejnera. Rampa treba imati s bočne stranice utore za vilice paletara radi lakše manipulacije.</t>
    </r>
  </si>
  <si>
    <r>
      <rPr>
        <b/>
        <sz val="11"/>
        <rFont val="Calibri"/>
        <family val="2"/>
        <charset val="238"/>
      </rPr>
      <t xml:space="preserve">Ručna crpka za pretakanje  </t>
    </r>
    <r>
      <rPr>
        <sz val="11"/>
        <rFont val="Calibri"/>
        <family val="2"/>
        <charset val="238"/>
      </rPr>
      <t xml:space="preserve">
Ručna nazubna crpka  namijenjena za pumpanje benzina, starih ulja, nafte, antifriza, tekućina za hlađenje i petroleja, s viskoznošću do SAE 140.Priključak G2“. Dužina usisne cijevi 800 mm. Opremljeno s filterom grube nečistoće.  Crpka je opremljena pomičnom maticom za učvršćenje teleskopa na bačvu. Napravljena od slitine velike čvrstoće. Istiskivanje 15 m vertiklano, 50 m horizontalno. Učinak 1 l/ okretaj.</t>
    </r>
  </si>
  <si>
    <r>
      <t xml:space="preserve">Sredstvo za upijanje
</t>
    </r>
    <r>
      <rPr>
        <sz val="11"/>
        <rFont val="Calibri"/>
        <family val="2"/>
        <charset val="238"/>
      </rPr>
      <t>Sredstvo za upijanje izlivenih  tekućina u incidentnim situacijama.</t>
    </r>
    <r>
      <rPr>
        <b/>
        <sz val="11"/>
        <rFont val="Calibri"/>
        <family val="2"/>
        <charset val="238"/>
      </rPr>
      <t xml:space="preserve">
</t>
    </r>
  </si>
  <si>
    <r>
      <t xml:space="preserve">Zaštitna odjeća
</t>
    </r>
    <r>
      <rPr>
        <sz val="11"/>
        <rFont val="Calibri"/>
        <family val="2"/>
        <charset val="238"/>
      </rPr>
      <t>Zaštitna odjeća, obuća i oprema za zaštitu djelatnika - komplet.</t>
    </r>
    <r>
      <rPr>
        <b/>
        <sz val="11"/>
        <rFont val="Calibri"/>
        <family val="2"/>
        <charset val="238"/>
      </rPr>
      <t xml:space="preserve">
</t>
    </r>
  </si>
  <si>
    <r>
      <t xml:space="preserve">Priručni alat
</t>
    </r>
    <r>
      <rPr>
        <sz val="11"/>
        <rFont val="Calibri"/>
        <family val="2"/>
        <charset val="238"/>
      </rPr>
      <t>Priručni alat (alati, palete, lopate, metle i dr.) - komplet.</t>
    </r>
    <r>
      <rPr>
        <b/>
        <sz val="11"/>
        <rFont val="Calibri"/>
        <family val="2"/>
        <charset val="238"/>
      </rPr>
      <t xml:space="preserve">
</t>
    </r>
  </si>
  <si>
    <r>
      <rPr>
        <b/>
        <sz val="11"/>
        <rFont val="Calibri"/>
        <family val="2"/>
        <charset val="238"/>
      </rPr>
      <t>Cestovna mosna vaga</t>
    </r>
    <r>
      <rPr>
        <sz val="11"/>
        <rFont val="Calibri"/>
        <family val="2"/>
        <charset val="238"/>
      </rPr>
      <t xml:space="preserve">
Nabava i postava  cestovne mosne vage komplet sa svom opremom, spajanjem i pušatnjem u pogon.  Vaga kao tip MJ100-CB2-50t -18x3 (Vage Zagreb) ili jednakovrijedno, u svemu prema uputi proizvođača, komplet do pune funcionalnosti.</t>
    </r>
  </si>
  <si>
    <r>
      <rPr>
        <b/>
        <sz val="11"/>
        <rFont val="Calibri"/>
        <family val="2"/>
        <charset val="238"/>
      </rPr>
      <t>Glavna natpisna ploča na ulazu u RD</t>
    </r>
    <r>
      <rPr>
        <sz val="11"/>
        <rFont val="Calibri"/>
        <family val="2"/>
        <charset val="238"/>
      </rPr>
      <t xml:space="preserve">
Dimenzije  :  1500 x 1000 x 1,25 mm
Izvedba iz pocinčanog lima, na čeličnim stupovima. Na ploči je natpis s podacima o nazivu RD, adresi, operateru RD, broju upisa u očevidnik RD, radnom vremenu i ključnim brojevima otpada koji se primaju u RD, te svim bitnim znakovima upozorenja i zabrana. Natpis mora biti postojan na izloženost atmosferilijama.</t>
    </r>
  </si>
  <si>
    <t xml:space="preserve">14)  KROVIŠTE KONTEJNERA
Nosiva konstrukcija krovišta je zavarena čelična konstrukcija izvedena od hladno oblikovanih profila čeličnog lima. Krovište je prekriveno profiliranim čeličnim bojanim limom T 40.
Izvedba opšava, oluka i krovne odvodnje. 
Kompletan rad i materijal u cijeni do potpune gotovosti i funkcionalnosti.
Uz ponudu priložiti Izjavu o sukladnosti i certifikati ISO 9001:2008, ISO 14001:2004.
Certifikat je izrađen sukladno proizvodni normi HRN EN 1090-2-2011 i postupku HRN ISO 4063.
</t>
  </si>
  <si>
    <r>
      <t xml:space="preserve">Vatrogasni aparat
</t>
    </r>
    <r>
      <rPr>
        <sz val="11"/>
        <rFont val="Calibri"/>
        <family val="2"/>
        <charset val="238"/>
      </rPr>
      <t>Aparat za gašenje - 12 JG (43A)</t>
    </r>
    <r>
      <rPr>
        <b/>
        <sz val="11"/>
        <rFont val="Calibri"/>
        <family val="2"/>
        <charset val="238"/>
      </rPr>
      <t xml:space="preserve">
</t>
    </r>
  </si>
  <si>
    <r>
      <t xml:space="preserve">Vatrogasni aparat
</t>
    </r>
    <r>
      <rPr>
        <sz val="11"/>
        <rFont val="Calibri"/>
        <family val="2"/>
        <charset val="238"/>
      </rPr>
      <t>Aparat za gašenje - 12 JG (43A, 183 B)</t>
    </r>
    <r>
      <rPr>
        <b/>
        <sz val="11"/>
        <rFont val="Calibri"/>
        <family val="2"/>
        <charset val="238"/>
      </rPr>
      <t xml:space="preserve">
</t>
    </r>
  </si>
  <si>
    <r>
      <rPr>
        <b/>
        <sz val="11"/>
        <rFont val="Calibri"/>
        <family val="2"/>
        <charset val="238"/>
      </rPr>
      <t>Montažna nadstrešnica - 20 m2.</t>
    </r>
    <r>
      <rPr>
        <sz val="11"/>
        <rFont val="Calibri"/>
        <family val="2"/>
        <charset val="238"/>
      </rPr>
      <t xml:space="preserve">
Montažni nadstrešnica izvodi se dimenzija 5x4 m.  Konstrukcija nadstrešnice sastavljena je od 6 nosivih stupova (80/80/3 mm) prosječne visine oko 4 m. Na nosive stupove montira se krovna okvirna konstrukcija od pravokutnih čeličnih profila 80/120/3 mm. Okvirna konstrukcija sastavljena je od dvije podužne pravokutne cijevi postavljene u dužem smjeru (dužine cca 5.20 m) i 4 poprečne pravokutne cijevi (dužine cca 4 m).  Krovni spreg izvodi se od kvadratnih čeličnih cijevi 50/50/3 mm. Nadstrešnica se izvodi minimalnog jednostrešnog nagiba krovišta s pokrovom od trapeznog lima za razmak podroženica cca 1.7 m. Temeljenje nadstrešnice je na temeljima samcima dim. 80/80/50 cm (donja stopa) i 30/30/30 cm (gornja stopa. Ukupno se izvodi 6 stopa, s potrebnom armaturom. Stupovi se na temeljne stope pričvršćuju preko metalnih podložnih pločica s 4 vijka M20. Čelična konstrukcija se zaštićuje s jednim temeljnim premazom i završno dvokratno boja bojom za metal.  Stavka uključuje sve radove do pune funkcionalnosti proizvoda.</t>
    </r>
  </si>
  <si>
    <r>
      <rPr>
        <b/>
        <sz val="11"/>
        <rFont val="Calibri"/>
        <family val="2"/>
        <charset val="238"/>
      </rPr>
      <t>Zatvoreni kontejner za tekstil zapremnine 1,5 m3.</t>
    </r>
    <r>
      <rPr>
        <sz val="11"/>
        <rFont val="Calibri"/>
        <family val="2"/>
        <charset val="238"/>
      </rPr>
      <t xml:space="preserve">
Dimenzije kontejnera 1500x1000x1000 mm.</t>
    </r>
    <r>
      <rPr>
        <b/>
        <sz val="11"/>
        <rFont val="Calibri"/>
        <family val="2"/>
        <charset val="238"/>
      </rPr>
      <t xml:space="preserve"> </t>
    </r>
    <r>
      <rPr>
        <sz val="11"/>
        <rFont val="Calibri"/>
        <family val="2"/>
        <charset val="238"/>
      </rPr>
      <t xml:space="preserve">Kontejner izrađen od čeličnog lima debljine 1,5 mm. S prednje strane je otvor/preklopna ladica za ubacivanje odjeće. S prednje strane se nalazi i otvor za pražnjenje s bravom za zaključavanje. Kontejner se oslanja na tlo u četri fiksne točke visine 60 mm. Zaštićen je temeljnom bojom i lakom RAL 8001. </t>
    </r>
  </si>
  <si>
    <t xml:space="preserve">5) PROZORI NA KONTEJNERU 
Od PVC-a, Prozori se otvaraju otklopno (kip), s duplim izolacijskim mutnim staklom. 
Prozorski okovi 
1,40 W/m2K za kompletan prozor
Parapetna visina ugradnje prozora: 900 mm
- dimenzija 800 x 1200 mm otvaranje otklopno-zaokretno...... kom    3
- dimenzija 600 x 600 mm s mutnim staklom.....  kom 1
</t>
  </si>
  <si>
    <t xml:space="preserve">7) ANTI KOROZIVNA ZAŠTITA
Svi čelični dijelovi su, premazni dvokomponentnom bojom  za direktnu primjenu 
Standardna boja kontejnerskog okvira RAL 9002
</t>
  </si>
  <si>
    <t xml:space="preserve">4) ZIDOVI KONTEJNERA
PU - montažne ploče, debljine 50 mm
Vanjska zidna obloga: Od profiliranog pocinčanog lima, izvana plastificiranog, debljine 0,55 mm.
Boja zidova - vanjska: RAL 9002. Debljina premaznog sloja min. 25 my. (mikrona).
Unutarnja zidna obloga:
Od glatkog pocinčanog lima, izvana plastificiranog, debljine 0,55 mm. Debljina premaznog sloja min. 25 my. (mikrona).
Boja zidova - unutarnja: RAL 9002.
Izolacija: Poliuretan panel 50 mm 
Toplinska izolacija izolacija: 
0,440 W/m2K za PU 100 mm </t>
  </si>
  <si>
    <t xml:space="preserve">9) KLIMATIZACIJA GRIJANJE/HLAĐENJE
- 1 kom Split klima uređaj, snage 3,5 kW
10) SANITARNA OPREMA, INSTALACIJA VODOVODA I KANALIZACIJE
- 1 kom WC kabina (školjka, vodokotlić, držač papira, četka)
- 1 kom Pisoar
- 1 kom Umivaonik (ogledalo, držač ručnika)
- 1 kom Tuš (crijevo, nosač tuša, zavjesa)
- 1 kom Bojler 50 litara
Vodovodna interna instalacija izvedena od plastičnih cijevi sa glavnim ventilom za glavni priključak. Interna instalacija kanalizacije izvedena od plastičnih cijevi sa glavnim priključkom dn 150 za spoj na sabirnu jamu.
11)PODIZANJE I TRANSPORT KONTEJNERA
Kontejner  je dizajniran za podizanje i transport kamionom ili željeznicom. Isporučitelj mora iznaći    odgovarajuće metode za sigurni transport kontejnera i ugrađene opreme.
12) BOJA KONTEJNERA 
RAL 9002 bijela, vanjski i unutarnji zidovi
13) VODONEPROPUSNOST
Svi konstrukcijski detalji i svi otvori u kontejneru kao i brtvljene moraju biti vodonepropusni.
</t>
  </si>
  <si>
    <r>
      <rPr>
        <b/>
        <sz val="11"/>
        <rFont val="Calibri"/>
        <family val="2"/>
        <charset val="238"/>
      </rPr>
      <t>Komplet za crpeljenje i pretakanje</t>
    </r>
    <r>
      <rPr>
        <sz val="11"/>
        <rFont val="Calibri"/>
        <family val="2"/>
        <charset val="238"/>
      </rPr>
      <t xml:space="preserve">
Komplet za crpljenje koncentriranih lužina i kiselina                                                                   Motor MA5, crijevni priključak 3/4'', 2,5 m crijeva. Pištolj za istakanje. Kapacitet protoka Q= 40-70 l/min. Dobavna visina 2-8 m. Motor  0,25 kw-230V  Kabel sa utikačem. </t>
    </r>
  </si>
  <si>
    <r>
      <rPr>
        <b/>
        <sz val="11"/>
        <rFont val="Calibri"/>
        <family val="2"/>
        <charset val="238"/>
      </rPr>
      <t>POSLOVNO – UREDSKI KONTEJNER</t>
    </r>
    <r>
      <rPr>
        <sz val="11"/>
        <rFont val="Calibri"/>
        <family val="2"/>
        <charset val="238"/>
      </rPr>
      <t xml:space="preserve">
TEHNIČKA SPECIFIKACIJA
Općenito: . Kontejner se sastoji od stabilnog metalnog okvira i izmjenjivih zidnih elemenata. Pregrađen na dva dijela, jedan dio za garderobu i sanitarni dio, drugi dio uredski prostor.
Standardna veličina: Dimenzije
Dužina                                    6055 mm
Širina                                      2435 mm
Visina                                     2591 mm
Volumen                              30,90 m3
</t>
    </r>
  </si>
  <si>
    <t xml:space="preserve">1) PODNA KONTEJNERSKA RAMA
Metalni okvir: Tvornički  hladno valjani zavareni, čelični profili, debljine 3 mm, 
Kontejnersko podnožje: od ispod, zaštićeno galvaniziranim čelikom debljine 0,55 mm  
Pod: QSB Iverica, debljine 18 mm, otporna na vodu, bez formaldehida, homogena podna obloga debljine  2,0 mm, otporna na sredstva za čišćenje i visoku temperaturu, proituklizna. Na QSB ploču, podna je obloga ljepljena ekološkim ljepilom na bazi disperzije 
Nosivost poda: 1,80 kN/m2
Izolacija u podu: PU šaum, debljine 100 mm. Između izolacije PU-šauma  i QSB ploče od iverice stavlja se tanka PE folija koja služi kao parna brana.
Koeficijent toplinske izolacije poda: 0,39 W/m2K.
</t>
  </si>
  <si>
    <t xml:space="preserve">2) KROVNA KONTEJNERSKA RAMA
Metalni okvir: Tvornički  hladno valjani, zavareni čelični profili, debljine 3 mm), zavareni . 
CEE priključci: uvučeni u gornju kontejnersku ramu.
Pokrov kontejnera: od galvaniziranog čelika 0,55mm debljine, duplo pertlan (falcan) po cijeloj dužini kontejnera.
Nosivost krova: 1,00 kN/m2.
Kontejnerski plafon: Poliuretanske ploče u RAL 9002
Izolacija: unutarnja: PU ploče 30mm debljine, kao obloge stropa + vanjska: PU šaum, debljine 100 mm. Zbog izbjegavanja hladnih mostova, izolirani su i svi kutevi kontejnera.  </t>
  </si>
  <si>
    <t>3) KONTEJNERSKI STUPOVI
Profil: Tvornički  hladno valjani, zavareni čelični profili, debljine 3 mm , dimenzije čeličnih stupova, te podne i krovne rame 140/170 mm. 
Spoj: Četiri kontejnerska stupa, zavarena su sa podnom i krovnom kontejnerskom ramom.
Izolacija stupova: Zbog izbjegavanja toplinskih mostova i kutni stupovi izolirani su pločama mineralne vune (gustoća 18-22 kg/m3).
Nosivost stupova: kontejneri se trostruko smiju postavljati jedan na drugi (na donji kontejner smiju se postaviti još dva kontejnera).</t>
  </si>
  <si>
    <t xml:space="preserve">8) ELEKTRIČNA INSTALACIJA
Instalacije su montirane u zidove kontejnera, na kojima su utičnice.
Specifikacije:
Napon 400V, 50 Hz
Vanjski priključak: na glavni razvodni električni ormar.
Elektro-oprema: 
 - 2 kom dupla utičnica
 - 2 kom prekidač za svjetlo
 - 2 kom svjetiljke sa zaštitnim staklom 2x36w
Uzemljenje:
Pločica za uzemljenje kontejnera je s vanjske strane. Samo uzemljenje preuzima kupac nakon dopreme i smještaja kontejnera na za to predviđenu podlogu. Samo uzemljenje uz pomoć vijka i matice na pločicu za uzemljenje kontejnera.
</t>
  </si>
  <si>
    <r>
      <rPr>
        <b/>
        <sz val="11"/>
        <rFont val="Calibri"/>
        <family val="2"/>
        <charset val="238"/>
      </rPr>
      <t>Zatvoreni kontejner zapremnine 7,0 m3</t>
    </r>
    <r>
      <rPr>
        <sz val="11"/>
        <rFont val="Calibri"/>
        <family val="2"/>
        <charset val="238"/>
      </rPr>
      <t>.
Osnovna konstrukcija je izrađena od čeličnih profila obložena hladno valjanim čeličnim limom debljine 3 mm.  Prihvat kontejnera se vrši preko uški za podizanje. Kontejner je pjeskaren i zaštićen temeljnom bojom (RAL 6016) i lakom. Dimenzije kontejner su 3470x1600x1500 mm. Poklopac se otvara na konusnoj stranici i izveden je gornji klizni poklopac dimenzija 850x850 mm. Minimalna nosivost iznosi 2000 kg.</t>
    </r>
  </si>
  <si>
    <r>
      <rPr>
        <b/>
        <sz val="11"/>
        <rFont val="Calibri"/>
        <family val="2"/>
        <charset val="238"/>
      </rPr>
      <t>Visokotlačni stroj za pranje</t>
    </r>
    <r>
      <rPr>
        <sz val="11"/>
        <rFont val="Calibri"/>
        <family val="2"/>
        <charset val="238"/>
      </rPr>
      <t xml:space="preserve">.
Nabava i doprema visokotlačnog perača -  kompaktne klase za pranje kontejnera i ostalih onečišćenih površina  Kućište s integriranim spremnicima za tekućinu, spremište za crijevo i dodatke. Pištolj s okidačem i servo kontrolom . Napon 400 V, protok vode 300-800 l/h, tlak 30-180 bara, snaga motora 6 kW, dimenzije 1060x650x920mm                                                                                   - Kolut  crijeva za spoj perača na vodovodnu mrežu dužine 30 m za visokotlačni perač. Promjer crijeva i priključci usklađeni sa odabranim peračem i priključkom na vodovodnu mrežu                                                                                              - Produžni vodootporni kabel na kolutu za napajanje perača dužine 30 m (400 V) s priključcima usaglašenim s onim na visokotlačnom peraču. </t>
    </r>
  </si>
  <si>
    <r>
      <rPr>
        <b/>
        <sz val="11"/>
        <rFont val="Calibri"/>
        <family val="2"/>
        <charset val="238"/>
      </rPr>
      <t>Montažni kontejner za skladištenje opasnog i neopasnog otpada.</t>
    </r>
    <r>
      <rPr>
        <sz val="11"/>
        <rFont val="Calibri"/>
        <family val="2"/>
        <charset val="238"/>
      </rPr>
      <t xml:space="preserve">
Dimenzija 6000x2400x2600 mm
Zidovi obloženi termopanelom debljine 50 mm. Prozori PVC dim. 600x600 mm. 
Vrata metalna dvokrilna  klizna - termoizolirana. 
Ojačani pod kontejnera sa suzastim limom.
</t>
    </r>
  </si>
  <si>
    <r>
      <rPr>
        <b/>
        <sz val="11"/>
        <rFont val="Calibri"/>
        <family val="2"/>
        <charset val="238"/>
      </rPr>
      <t>Plastične posuda za medicinski otpad 50 L</t>
    </r>
    <r>
      <rPr>
        <sz val="11"/>
        <rFont val="Calibri"/>
        <family val="2"/>
        <charset val="238"/>
      </rPr>
      <t>.
Posuda proizvedena od polipropilena (PP). Volumen posude 50 l. Otvor za ubacivanje sa zatvaračem tipa bajunete. Otpornost na probijanje stjenke posude . Posuda prikladna za spaljivanje. Certificirana za prikupljanje i prijevoz opasnih tvari. Ukupne mase: 1,65 kg. • Dimenzije: 335 x 400 x 539 mm (dužina x širina x visina).</t>
    </r>
  </si>
  <si>
    <r>
      <rPr>
        <b/>
        <sz val="11"/>
        <rFont val="Calibri"/>
        <family val="2"/>
        <charset val="238"/>
      </rPr>
      <t>Kontejner za lijekove zapremnine 320 L</t>
    </r>
    <r>
      <rPr>
        <sz val="11"/>
        <rFont val="Calibri"/>
        <family val="2"/>
        <charset val="238"/>
      </rPr>
      <t xml:space="preserve">.
Kontejner dimenzija 930x570x930 mm. Neto težine 70 kg. Kontejner je izrađen od čeličnog konstukcijskog  lima  s vanjske i unutarnje strane je antikorozivno zaštićen temeljnom i završnom bojom. Kontejner ima mogućnost prenošenja viljuškarom. Na dnu je otvor za ispuštanje. </t>
    </r>
  </si>
  <si>
    <r>
      <rPr>
        <b/>
        <sz val="11"/>
        <rFont val="Calibri"/>
        <family val="2"/>
        <charset val="238"/>
      </rPr>
      <t>Platformska vaga 3000 kg sa navoznom rampom.</t>
    </r>
    <r>
      <rPr>
        <sz val="11"/>
        <rFont val="Calibri"/>
        <family val="2"/>
        <charset val="238"/>
      </rPr>
      <t xml:space="preserve">
Vaga 3000 kg x 1 kg - 1250 x 1250 mm, čelik. Ploha veličine 1250 x 1250 mm. Platforma od obojenog čelika, čvrste i trajne konstrukcije. Radna temperatura od -10°C do 40°C.  Četiri mjerne ćelije pod IP67 zaštitom u inox kućištu hermetički zapečaćenom laserskim varenjem (OIML). Inox razvodna kutija sa IP65 zaštitom od prašine i vode, s heavy duty kabelom duljine 5 metara.  Terminali s pozadinski osvijetljenim LCD-om dobre čitljivosti (visina znakova 25 mm) za suho okruženje. 4 mjerne jedinice (kg, g, lb, oz). U cijeni uključiti i navoznu pampu širine 125 mm.</t>
    </r>
    <r>
      <rPr>
        <b/>
        <sz val="11"/>
        <rFont val="Calibri"/>
        <family val="2"/>
        <charset val="238"/>
      </rPr>
      <t xml:space="preserve">
</t>
    </r>
  </si>
  <si>
    <t>Količina</t>
  </si>
  <si>
    <r>
      <rPr>
        <b/>
        <sz val="11"/>
        <rFont val="Calibri"/>
        <family val="2"/>
        <charset val="238"/>
      </rPr>
      <t>Zatvoreni kontejner zapremnine 7,0 m3</t>
    </r>
    <r>
      <rPr>
        <sz val="11"/>
        <rFont val="Calibri"/>
        <family val="2"/>
        <charset val="238"/>
      </rPr>
      <t xml:space="preserve">.
Osnovna konstrukcija je izrađena od čeličnih profila obložena hladno valjanim čeličnim limom debljine 3 mm.  Prihvat kontejnera se vrši preko uški za podizanje. Kontejner je pjeskaren i zaštićen temeljnom bojom (RAL 6016) i lakom. Dimenzije kontejner su 3470x1600x1500 mm. Poklopac se otvara na konusnoj stranici i izveden je gornji klizni poklopac dimenzija 850x850 mm. Minimalna nosivost iznosi 2000 kg. Potrebno priložiti certifikat proizvođača </t>
    </r>
  </si>
  <si>
    <r>
      <rPr>
        <b/>
        <sz val="11"/>
        <rFont val="Calibri"/>
        <family val="2"/>
        <charset val="238"/>
      </rPr>
      <t>Otvoreni kontejner zapremnine 7,0 m3</t>
    </r>
    <r>
      <rPr>
        <sz val="11"/>
        <rFont val="Calibri"/>
        <family val="2"/>
        <charset val="238"/>
      </rPr>
      <t>.
Osnovna konstrukcija je izrađena od čeličnih profila obložena hladno valjanim čeličnim limom debljine 3 mm.  Prihvat kontejnera se vrši preko uški za podizanje. Kontejner je pjeskaren i zaštićen temeljnom bojom (RAL 6016) i lakom. Dimenzije kontejner su 3470x1600x1500 mm. Minimalna nosivost iznosi 2000 kg. Potrebno priložiti certifikat proizvođača.</t>
    </r>
  </si>
  <si>
    <t>Jed.mjere</t>
  </si>
  <si>
    <t>Jed. cijena bez PDV</t>
  </si>
  <si>
    <t>Ukupno</t>
  </si>
  <si>
    <t>TROŠKOVNIK TEHNOLOŠKA OPREMA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</si>
</sst>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Red]#,##0.0"/>
  </numFmts>
  <fonts count="14" x14ac:knownFonts="1">
    <font>
      <sz val="10"/>
      <name val="Arial"/>
      <charset val="238"/>
    </font>
    <font>
      <sz val="10"/>
      <name val="Arial"/>
      <family val="2"/>
      <charset val="238"/>
    </font>
    <font>
      <b/>
      <sz val="10"/>
      <name val="Arial"/>
      <family val="2"/>
    </font>
    <font>
      <sz val="14"/>
      <name val="Arial Black"/>
      <family val="2"/>
      <charset val="238"/>
    </font>
    <font>
      <b/>
      <sz val="10"/>
      <name val="Arial"/>
      <family val="2"/>
      <charset val="238"/>
    </font>
    <font>
      <sz val="11"/>
      <color indexed="10"/>
      <name val="Calibri"/>
      <family val="2"/>
      <charset val="238"/>
    </font>
    <font>
      <sz val="11"/>
      <name val="Calibri"/>
      <family val="2"/>
      <charset val="238"/>
    </font>
    <font>
      <b/>
      <sz val="11"/>
      <name val="Calibri"/>
      <family val="2"/>
      <charset val="238"/>
    </font>
    <font>
      <sz val="10"/>
      <color theme="1"/>
      <name val="Tahoma"/>
      <family val="2"/>
      <charset val="238"/>
    </font>
    <font>
      <sz val="11"/>
      <name val="Calibri"/>
      <family val="2"/>
      <charset val="238"/>
      <scheme val="minor"/>
    </font>
    <font>
      <b/>
      <sz val="11"/>
      <name val="Calibri"/>
      <family val="2"/>
      <charset val="238"/>
      <scheme val="minor"/>
    </font>
    <font>
      <b/>
      <i/>
      <sz val="11"/>
      <name val="Calibri"/>
      <family val="2"/>
      <charset val="238"/>
      <scheme val="minor"/>
    </font>
    <font>
      <b/>
      <u/>
      <sz val="11"/>
      <name val="Calibri"/>
      <family val="2"/>
      <charset val="238"/>
      <scheme val="minor"/>
    </font>
    <font>
      <b/>
      <sz val="16"/>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5">
    <border>
      <left/>
      <right/>
      <top/>
      <bottom/>
      <diagonal/>
    </border>
    <border>
      <left/>
      <right/>
      <top style="thin">
        <color indexed="64"/>
      </top>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s>
  <cellStyleXfs count="2">
    <xf numFmtId="0" fontId="0" fillId="0" borderId="0"/>
    <xf numFmtId="0" fontId="8" fillId="0" borderId="0"/>
  </cellStyleXfs>
  <cellXfs count="54">
    <xf numFmtId="0" fontId="0" fillId="0" borderId="0" xfId="0"/>
    <xf numFmtId="164" fontId="0" fillId="0" borderId="0" xfId="0" applyNumberFormat="1"/>
    <xf numFmtId="0" fontId="2" fillId="0" borderId="0" xfId="0" applyFont="1"/>
    <xf numFmtId="4" fontId="0" fillId="0" borderId="0" xfId="0" applyNumberFormat="1"/>
    <xf numFmtId="0" fontId="4" fillId="0" borderId="0" xfId="0" applyFont="1"/>
    <xf numFmtId="0" fontId="3" fillId="0" borderId="0" xfId="0" applyFont="1" applyAlignment="1">
      <alignment horizontal="center"/>
    </xf>
    <xf numFmtId="0" fontId="9" fillId="0" borderId="0" xfId="0" applyFont="1" applyAlignment="1">
      <alignment horizontal="center"/>
    </xf>
    <xf numFmtId="4" fontId="9" fillId="0" borderId="0" xfId="0" applyNumberFormat="1" applyFont="1" applyAlignment="1">
      <alignment horizontal="center"/>
    </xf>
    <xf numFmtId="0" fontId="9" fillId="0" borderId="1" xfId="0" applyFont="1" applyBorder="1" applyAlignment="1">
      <alignment horizontal="center"/>
    </xf>
    <xf numFmtId="4" fontId="9" fillId="0" borderId="1" xfId="0" applyNumberFormat="1" applyFont="1" applyBorder="1" applyAlignment="1">
      <alignment horizontal="center"/>
    </xf>
    <xf numFmtId="164" fontId="9" fillId="0" borderId="0" xfId="0" applyNumberFormat="1" applyFont="1" applyAlignment="1">
      <alignment horizontal="right"/>
    </xf>
    <xf numFmtId="0" fontId="10" fillId="0" borderId="0" xfId="0" applyFont="1"/>
    <xf numFmtId="0" fontId="11" fillId="0" borderId="0" xfId="0" applyFont="1" applyAlignment="1">
      <alignment horizontal="left"/>
    </xf>
    <xf numFmtId="4" fontId="10" fillId="0" borderId="0" xfId="0" applyNumberFormat="1" applyFont="1"/>
    <xf numFmtId="164" fontId="9" fillId="0" borderId="2" xfId="0" applyNumberFormat="1" applyFont="1" applyBorder="1" applyAlignment="1">
      <alignment horizontal="center"/>
    </xf>
    <xf numFmtId="0" fontId="10" fillId="2" borderId="0" xfId="0" applyFont="1" applyFill="1"/>
    <xf numFmtId="4" fontId="10" fillId="2" borderId="0" xfId="0" applyNumberFormat="1" applyFont="1" applyFill="1"/>
    <xf numFmtId="164" fontId="9" fillId="0" borderId="0" xfId="0" applyNumberFormat="1" applyFont="1" applyAlignment="1">
      <alignment horizontal="center"/>
    </xf>
    <xf numFmtId="0" fontId="10" fillId="0" borderId="0" xfId="0" applyFont="1" applyAlignment="1">
      <alignment horizontal="center" vertical="center"/>
    </xf>
    <xf numFmtId="1" fontId="8" fillId="0" borderId="0" xfId="1" applyNumberFormat="1" applyAlignment="1">
      <alignment horizontal="center" vertical="top"/>
    </xf>
    <xf numFmtId="164" fontId="9" fillId="0" borderId="0" xfId="0" applyNumberFormat="1" applyFont="1" applyAlignment="1">
      <alignment horizontal="left" vertical="top"/>
    </xf>
    <xf numFmtId="4" fontId="9" fillId="0" borderId="2" xfId="0" applyNumberFormat="1" applyFont="1" applyBorder="1" applyAlignment="1">
      <alignment horizontal="center"/>
    </xf>
    <xf numFmtId="4" fontId="9" fillId="0" borderId="0" xfId="0" applyNumberFormat="1" applyFont="1" applyAlignment="1">
      <alignment horizontal="right"/>
    </xf>
    <xf numFmtId="4" fontId="9" fillId="0" borderId="2" xfId="0" applyNumberFormat="1" applyFont="1" applyBorder="1" applyAlignment="1">
      <alignment horizontal="right"/>
    </xf>
    <xf numFmtId="4" fontId="10" fillId="2" borderId="0" xfId="0" applyNumberFormat="1" applyFont="1" applyFill="1" applyAlignment="1">
      <alignment horizontal="right"/>
    </xf>
    <xf numFmtId="0" fontId="10" fillId="2" borderId="0" xfId="0" applyFont="1" applyFill="1" applyAlignment="1">
      <alignment horizontal="center" vertical="center"/>
    </xf>
    <xf numFmtId="0" fontId="9" fillId="0" borderId="0" xfId="0" applyFont="1"/>
    <xf numFmtId="4" fontId="9" fillId="0" borderId="0" xfId="0" applyNumberFormat="1" applyFont="1" applyAlignment="1">
      <alignment horizontal="right" vertical="center"/>
    </xf>
    <xf numFmtId="4" fontId="1" fillId="0" borderId="0" xfId="0" applyNumberFormat="1" applyFont="1"/>
    <xf numFmtId="0" fontId="10" fillId="0" borderId="0" xfId="0" applyFont="1" applyAlignment="1">
      <alignment horizontal="left" vertical="center"/>
    </xf>
    <xf numFmtId="0" fontId="1" fillId="0" borderId="0" xfId="0" applyFont="1"/>
    <xf numFmtId="0" fontId="0" fillId="0" borderId="3" xfId="0" applyBorder="1"/>
    <xf numFmtId="0" fontId="10" fillId="0" borderId="3" xfId="0" applyFont="1" applyBorder="1" applyAlignment="1">
      <alignment horizontal="left" vertical="center"/>
    </xf>
    <xf numFmtId="4" fontId="0" fillId="0" borderId="3" xfId="0" applyNumberFormat="1" applyBorder="1"/>
    <xf numFmtId="4" fontId="10" fillId="0" borderId="3" xfId="0" applyNumberFormat="1" applyFont="1" applyBorder="1" applyAlignment="1">
      <alignment horizontal="right" vertical="center"/>
    </xf>
    <xf numFmtId="4" fontId="9" fillId="3" borderId="2" xfId="0" applyNumberFormat="1" applyFont="1" applyFill="1" applyBorder="1" applyAlignment="1">
      <alignment horizontal="center"/>
    </xf>
    <xf numFmtId="0" fontId="9" fillId="0" borderId="0" xfId="0" applyFont="1" applyAlignment="1">
      <alignment horizontal="center" vertical="center"/>
    </xf>
    <xf numFmtId="4" fontId="9" fillId="0" borderId="0" xfId="0" applyNumberFormat="1" applyFont="1" applyAlignment="1">
      <alignment horizontal="center" vertical="center" wrapText="1"/>
    </xf>
    <xf numFmtId="4" fontId="9" fillId="0" borderId="0" xfId="0" applyNumberFormat="1" applyFont="1" applyAlignment="1">
      <alignment horizontal="center" vertical="center"/>
    </xf>
    <xf numFmtId="4" fontId="9" fillId="0" borderId="0" xfId="0" applyNumberFormat="1" applyFont="1" applyBorder="1" applyAlignment="1">
      <alignment horizontal="right"/>
    </xf>
    <xf numFmtId="4" fontId="9" fillId="0" borderId="1" xfId="0" applyNumberFormat="1" applyFont="1" applyBorder="1" applyAlignment="1">
      <alignment horizontal="right"/>
    </xf>
    <xf numFmtId="0" fontId="10" fillId="2" borderId="0" xfId="0" applyFont="1" applyFill="1" applyAlignment="1">
      <alignment horizontal="left"/>
    </xf>
    <xf numFmtId="164" fontId="9" fillId="0" borderId="0" xfId="0" applyNumberFormat="1" applyFont="1" applyAlignment="1">
      <alignment horizontal="left" vertical="top" wrapText="1"/>
    </xf>
    <xf numFmtId="164" fontId="9" fillId="0" borderId="0" xfId="0" applyNumberFormat="1" applyFont="1" applyAlignment="1">
      <alignment horizontal="left" vertical="top"/>
    </xf>
    <xf numFmtId="164" fontId="6" fillId="0" borderId="0" xfId="0" applyNumberFormat="1" applyFont="1" applyAlignment="1">
      <alignment horizontal="justify" vertical="top" wrapText="1"/>
    </xf>
    <xf numFmtId="164" fontId="9" fillId="0" borderId="0" xfId="0" applyNumberFormat="1" applyFont="1" applyAlignment="1">
      <alignment horizontal="justify" vertical="top"/>
    </xf>
    <xf numFmtId="164" fontId="9" fillId="0" borderId="2" xfId="0" applyNumberFormat="1" applyFont="1" applyBorder="1" applyAlignment="1">
      <alignment horizontal="left" vertical="top"/>
    </xf>
    <xf numFmtId="164" fontId="7" fillId="0" borderId="0" xfId="0" applyNumberFormat="1" applyFont="1" applyAlignment="1">
      <alignment horizontal="left" vertical="top" wrapText="1"/>
    </xf>
    <xf numFmtId="0" fontId="13" fillId="2" borderId="2" xfId="0" applyFont="1" applyFill="1" applyBorder="1" applyAlignment="1">
      <alignment horizontal="center" vertical="center"/>
    </xf>
    <xf numFmtId="164" fontId="6" fillId="0" borderId="0" xfId="0" applyNumberFormat="1" applyFont="1" applyAlignment="1">
      <alignment horizontal="left" vertical="top" wrapText="1"/>
    </xf>
    <xf numFmtId="0" fontId="3" fillId="2" borderId="4" xfId="0" applyFont="1" applyFill="1" applyBorder="1" applyAlignment="1">
      <alignment horizontal="center"/>
    </xf>
    <xf numFmtId="0" fontId="12" fillId="0" borderId="0" xfId="0" applyFont="1" applyAlignment="1">
      <alignment horizontal="left" vertical="center" wrapText="1"/>
    </xf>
    <xf numFmtId="0" fontId="9" fillId="0" borderId="0" xfId="0" applyFont="1" applyAlignment="1">
      <alignment horizontal="center" vertical="top"/>
    </xf>
    <xf numFmtId="0" fontId="10" fillId="2" borderId="0" xfId="0" applyFont="1" applyFill="1" applyAlignment="1">
      <alignment horizontal="left" wrapText="1"/>
    </xf>
  </cellXfs>
  <cellStyles count="2">
    <cellStyle name="Normal 3" xfId="1"/>
    <cellStyle name="Normal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65</xdr:row>
      <xdr:rowOff>0</xdr:rowOff>
    </xdr:from>
    <xdr:to>
      <xdr:col>8</xdr:col>
      <xdr:colOff>304800</xdr:colOff>
      <xdr:row>65</xdr:row>
      <xdr:rowOff>304800</xdr:rowOff>
    </xdr:to>
    <xdr:sp macro="" textlink="">
      <xdr:nvSpPr>
        <xdr:cNvPr id="3028" name="AutoShape 656">
          <a:extLst>
            <a:ext uri="{FF2B5EF4-FFF2-40B4-BE49-F238E27FC236}">
              <a16:creationId xmlns="" xmlns:a16="http://schemas.microsoft.com/office/drawing/2014/main" id="{00000000-0008-0000-0000-0000D40B0000}"/>
            </a:ext>
          </a:extLst>
        </xdr:cNvPr>
        <xdr:cNvSpPr>
          <a:spLocks noChangeAspect="1" noChangeArrowheads="1"/>
        </xdr:cNvSpPr>
      </xdr:nvSpPr>
      <xdr:spPr bwMode="auto">
        <a:xfrm>
          <a:off x="4543425" y="690657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53</xdr:row>
      <xdr:rowOff>0</xdr:rowOff>
    </xdr:from>
    <xdr:to>
      <xdr:col>8</xdr:col>
      <xdr:colOff>304800</xdr:colOff>
      <xdr:row>53</xdr:row>
      <xdr:rowOff>304800</xdr:rowOff>
    </xdr:to>
    <xdr:sp macro="" textlink="">
      <xdr:nvSpPr>
        <xdr:cNvPr id="3035" name="AutoShape 656">
          <a:extLst>
            <a:ext uri="{FF2B5EF4-FFF2-40B4-BE49-F238E27FC236}">
              <a16:creationId xmlns="" xmlns:a16="http://schemas.microsoft.com/office/drawing/2014/main" id="{00000000-0008-0000-0000-0000DB0B0000}"/>
            </a:ext>
          </a:extLst>
        </xdr:cNvPr>
        <xdr:cNvSpPr>
          <a:spLocks noChangeAspect="1" noChangeArrowheads="1"/>
        </xdr:cNvSpPr>
      </xdr:nvSpPr>
      <xdr:spPr bwMode="auto">
        <a:xfrm>
          <a:off x="4543425" y="402240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55</xdr:row>
      <xdr:rowOff>0</xdr:rowOff>
    </xdr:from>
    <xdr:to>
      <xdr:col>8</xdr:col>
      <xdr:colOff>304800</xdr:colOff>
      <xdr:row>55</xdr:row>
      <xdr:rowOff>304800</xdr:rowOff>
    </xdr:to>
    <xdr:sp macro="" textlink="">
      <xdr:nvSpPr>
        <xdr:cNvPr id="3036" name="AutoShape 656">
          <a:extLst>
            <a:ext uri="{FF2B5EF4-FFF2-40B4-BE49-F238E27FC236}">
              <a16:creationId xmlns="" xmlns:a16="http://schemas.microsoft.com/office/drawing/2014/main" id="{00000000-0008-0000-0000-0000DC0B0000}"/>
            </a:ext>
          </a:extLst>
        </xdr:cNvPr>
        <xdr:cNvSpPr>
          <a:spLocks noChangeAspect="1" noChangeArrowheads="1"/>
        </xdr:cNvSpPr>
      </xdr:nvSpPr>
      <xdr:spPr bwMode="auto">
        <a:xfrm>
          <a:off x="4543425" y="468249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54</xdr:row>
      <xdr:rowOff>0</xdr:rowOff>
    </xdr:from>
    <xdr:to>
      <xdr:col>8</xdr:col>
      <xdr:colOff>304800</xdr:colOff>
      <xdr:row>54</xdr:row>
      <xdr:rowOff>314325</xdr:rowOff>
    </xdr:to>
    <xdr:sp macro="" textlink="">
      <xdr:nvSpPr>
        <xdr:cNvPr id="3037" name="AutoShape 656">
          <a:extLst>
            <a:ext uri="{FF2B5EF4-FFF2-40B4-BE49-F238E27FC236}">
              <a16:creationId xmlns="" xmlns:a16="http://schemas.microsoft.com/office/drawing/2014/main" id="{00000000-0008-0000-0000-0000DD0B0000}"/>
            </a:ext>
          </a:extLst>
        </xdr:cNvPr>
        <xdr:cNvSpPr>
          <a:spLocks noChangeAspect="1" noChangeArrowheads="1"/>
        </xdr:cNvSpPr>
      </xdr:nvSpPr>
      <xdr:spPr bwMode="auto">
        <a:xfrm>
          <a:off x="4543425" y="43205400"/>
          <a:ext cx="304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56</xdr:row>
      <xdr:rowOff>0</xdr:rowOff>
    </xdr:from>
    <xdr:to>
      <xdr:col>8</xdr:col>
      <xdr:colOff>304800</xdr:colOff>
      <xdr:row>56</xdr:row>
      <xdr:rowOff>304800</xdr:rowOff>
    </xdr:to>
    <xdr:sp macro="" textlink="">
      <xdr:nvSpPr>
        <xdr:cNvPr id="3038" name="AutoShape 656">
          <a:extLst>
            <a:ext uri="{FF2B5EF4-FFF2-40B4-BE49-F238E27FC236}">
              <a16:creationId xmlns="" xmlns:a16="http://schemas.microsoft.com/office/drawing/2014/main" id="{00000000-0008-0000-0000-0000DE0B0000}"/>
            </a:ext>
          </a:extLst>
        </xdr:cNvPr>
        <xdr:cNvSpPr>
          <a:spLocks noChangeAspect="1" noChangeArrowheads="1"/>
        </xdr:cNvSpPr>
      </xdr:nvSpPr>
      <xdr:spPr bwMode="auto">
        <a:xfrm>
          <a:off x="4543425" y="495490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57</xdr:row>
      <xdr:rowOff>0</xdr:rowOff>
    </xdr:from>
    <xdr:to>
      <xdr:col>8</xdr:col>
      <xdr:colOff>304800</xdr:colOff>
      <xdr:row>57</xdr:row>
      <xdr:rowOff>304800</xdr:rowOff>
    </xdr:to>
    <xdr:sp macro="" textlink="">
      <xdr:nvSpPr>
        <xdr:cNvPr id="3039" name="AutoShape 656">
          <a:extLst>
            <a:ext uri="{FF2B5EF4-FFF2-40B4-BE49-F238E27FC236}">
              <a16:creationId xmlns="" xmlns:a16="http://schemas.microsoft.com/office/drawing/2014/main" id="{00000000-0008-0000-0000-0000DF0B0000}"/>
            </a:ext>
          </a:extLst>
        </xdr:cNvPr>
        <xdr:cNvSpPr>
          <a:spLocks noChangeAspect="1" noChangeArrowheads="1"/>
        </xdr:cNvSpPr>
      </xdr:nvSpPr>
      <xdr:spPr bwMode="auto">
        <a:xfrm>
          <a:off x="4543425" y="518636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58</xdr:row>
      <xdr:rowOff>0</xdr:rowOff>
    </xdr:from>
    <xdr:to>
      <xdr:col>8</xdr:col>
      <xdr:colOff>304800</xdr:colOff>
      <xdr:row>58</xdr:row>
      <xdr:rowOff>304800</xdr:rowOff>
    </xdr:to>
    <xdr:sp macro="" textlink="">
      <xdr:nvSpPr>
        <xdr:cNvPr id="3040" name="AutoShape 656">
          <a:extLst>
            <a:ext uri="{FF2B5EF4-FFF2-40B4-BE49-F238E27FC236}">
              <a16:creationId xmlns="" xmlns:a16="http://schemas.microsoft.com/office/drawing/2014/main" id="{00000000-0008-0000-0000-0000E00B0000}"/>
            </a:ext>
          </a:extLst>
        </xdr:cNvPr>
        <xdr:cNvSpPr>
          <a:spLocks noChangeAspect="1" noChangeArrowheads="1"/>
        </xdr:cNvSpPr>
      </xdr:nvSpPr>
      <xdr:spPr bwMode="auto">
        <a:xfrm>
          <a:off x="4543425" y="541782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59</xdr:row>
      <xdr:rowOff>0</xdr:rowOff>
    </xdr:from>
    <xdr:to>
      <xdr:col>8</xdr:col>
      <xdr:colOff>304800</xdr:colOff>
      <xdr:row>59</xdr:row>
      <xdr:rowOff>304800</xdr:rowOff>
    </xdr:to>
    <xdr:sp macro="" textlink="">
      <xdr:nvSpPr>
        <xdr:cNvPr id="3041" name="AutoShape 656">
          <a:extLst>
            <a:ext uri="{FF2B5EF4-FFF2-40B4-BE49-F238E27FC236}">
              <a16:creationId xmlns="" xmlns:a16="http://schemas.microsoft.com/office/drawing/2014/main" id="{00000000-0008-0000-0000-0000E10B0000}"/>
            </a:ext>
          </a:extLst>
        </xdr:cNvPr>
        <xdr:cNvSpPr>
          <a:spLocks noChangeAspect="1" noChangeArrowheads="1"/>
        </xdr:cNvSpPr>
      </xdr:nvSpPr>
      <xdr:spPr bwMode="auto">
        <a:xfrm>
          <a:off x="4543425" y="559879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60</xdr:row>
      <xdr:rowOff>0</xdr:rowOff>
    </xdr:from>
    <xdr:to>
      <xdr:col>8</xdr:col>
      <xdr:colOff>304800</xdr:colOff>
      <xdr:row>60</xdr:row>
      <xdr:rowOff>304800</xdr:rowOff>
    </xdr:to>
    <xdr:sp macro="" textlink="">
      <xdr:nvSpPr>
        <xdr:cNvPr id="3042" name="AutoShape 656">
          <a:extLst>
            <a:ext uri="{FF2B5EF4-FFF2-40B4-BE49-F238E27FC236}">
              <a16:creationId xmlns="" xmlns:a16="http://schemas.microsoft.com/office/drawing/2014/main" id="{00000000-0008-0000-0000-0000E20B0000}"/>
            </a:ext>
          </a:extLst>
        </xdr:cNvPr>
        <xdr:cNvSpPr>
          <a:spLocks noChangeAspect="1" noChangeArrowheads="1"/>
        </xdr:cNvSpPr>
      </xdr:nvSpPr>
      <xdr:spPr bwMode="auto">
        <a:xfrm>
          <a:off x="4543425" y="577977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61</xdr:row>
      <xdr:rowOff>0</xdr:rowOff>
    </xdr:from>
    <xdr:to>
      <xdr:col>8</xdr:col>
      <xdr:colOff>304800</xdr:colOff>
      <xdr:row>61</xdr:row>
      <xdr:rowOff>304800</xdr:rowOff>
    </xdr:to>
    <xdr:sp macro="" textlink="">
      <xdr:nvSpPr>
        <xdr:cNvPr id="3043" name="AutoShape 656">
          <a:extLst>
            <a:ext uri="{FF2B5EF4-FFF2-40B4-BE49-F238E27FC236}">
              <a16:creationId xmlns="" xmlns:a16="http://schemas.microsoft.com/office/drawing/2014/main" id="{00000000-0008-0000-0000-0000E30B0000}"/>
            </a:ext>
          </a:extLst>
        </xdr:cNvPr>
        <xdr:cNvSpPr>
          <a:spLocks noChangeAspect="1" noChangeArrowheads="1"/>
        </xdr:cNvSpPr>
      </xdr:nvSpPr>
      <xdr:spPr bwMode="auto">
        <a:xfrm>
          <a:off x="4543425" y="588835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62</xdr:row>
      <xdr:rowOff>0</xdr:rowOff>
    </xdr:from>
    <xdr:to>
      <xdr:col>8</xdr:col>
      <xdr:colOff>304800</xdr:colOff>
      <xdr:row>62</xdr:row>
      <xdr:rowOff>304800</xdr:rowOff>
    </xdr:to>
    <xdr:sp macro="" textlink="">
      <xdr:nvSpPr>
        <xdr:cNvPr id="3044" name="AutoShape 656">
          <a:extLst>
            <a:ext uri="{FF2B5EF4-FFF2-40B4-BE49-F238E27FC236}">
              <a16:creationId xmlns="" xmlns:a16="http://schemas.microsoft.com/office/drawing/2014/main" id="{00000000-0008-0000-0000-0000E40B0000}"/>
            </a:ext>
          </a:extLst>
        </xdr:cNvPr>
        <xdr:cNvSpPr>
          <a:spLocks noChangeAspect="1" noChangeArrowheads="1"/>
        </xdr:cNvSpPr>
      </xdr:nvSpPr>
      <xdr:spPr bwMode="auto">
        <a:xfrm>
          <a:off x="4543425" y="624363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63</xdr:row>
      <xdr:rowOff>0</xdr:rowOff>
    </xdr:from>
    <xdr:to>
      <xdr:col>8</xdr:col>
      <xdr:colOff>304800</xdr:colOff>
      <xdr:row>63</xdr:row>
      <xdr:rowOff>304800</xdr:rowOff>
    </xdr:to>
    <xdr:sp macro="" textlink="">
      <xdr:nvSpPr>
        <xdr:cNvPr id="3045" name="AutoShape 656">
          <a:extLst>
            <a:ext uri="{FF2B5EF4-FFF2-40B4-BE49-F238E27FC236}">
              <a16:creationId xmlns="" xmlns:a16="http://schemas.microsoft.com/office/drawing/2014/main" id="{00000000-0008-0000-0000-0000E50B0000}"/>
            </a:ext>
          </a:extLst>
        </xdr:cNvPr>
        <xdr:cNvSpPr>
          <a:spLocks noChangeAspect="1" noChangeArrowheads="1"/>
        </xdr:cNvSpPr>
      </xdr:nvSpPr>
      <xdr:spPr bwMode="auto">
        <a:xfrm>
          <a:off x="4543425" y="676370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68</xdr:row>
      <xdr:rowOff>0</xdr:rowOff>
    </xdr:from>
    <xdr:to>
      <xdr:col>8</xdr:col>
      <xdr:colOff>304800</xdr:colOff>
      <xdr:row>68</xdr:row>
      <xdr:rowOff>304800</xdr:rowOff>
    </xdr:to>
    <xdr:sp macro="" textlink="">
      <xdr:nvSpPr>
        <xdr:cNvPr id="3046" name="AutoShape 656">
          <a:extLst>
            <a:ext uri="{FF2B5EF4-FFF2-40B4-BE49-F238E27FC236}">
              <a16:creationId xmlns="" xmlns:a16="http://schemas.microsoft.com/office/drawing/2014/main" id="{00000000-0008-0000-0000-0000E60B0000}"/>
            </a:ext>
          </a:extLst>
        </xdr:cNvPr>
        <xdr:cNvSpPr>
          <a:spLocks noChangeAspect="1" noChangeArrowheads="1"/>
        </xdr:cNvSpPr>
      </xdr:nvSpPr>
      <xdr:spPr bwMode="auto">
        <a:xfrm>
          <a:off x="4543425" y="7050405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64"/>
  <sheetViews>
    <sheetView showZeros="0" tabSelected="1" zoomScaleNormal="100" zoomScaleSheetLayoutView="100" workbookViewId="0">
      <pane xSplit="1" ySplit="2" topLeftCell="B3" activePane="bottomRight" state="frozen"/>
      <selection pane="topRight" activeCell="B1" sqref="B1"/>
      <selection pane="bottomLeft" activeCell="A3" sqref="A3"/>
      <selection pane="bottomRight" activeCell="I5" sqref="I5"/>
    </sheetView>
  </sheetViews>
  <sheetFormatPr defaultRowHeight="12.75" x14ac:dyDescent="0.2"/>
  <cols>
    <col min="1" max="1" width="4.5703125" customWidth="1"/>
    <col min="6" max="6" width="12.28515625" customWidth="1"/>
    <col min="7" max="7" width="11.28515625" customWidth="1"/>
    <col min="8" max="8" width="8.28515625" customWidth="1"/>
    <col min="9" max="9" width="13.7109375" style="3" customWidth="1"/>
    <col min="10" max="10" width="11.7109375" style="3" bestFit="1" customWidth="1"/>
  </cols>
  <sheetData>
    <row r="1" spans="1:10" ht="23.25" thickBot="1" x14ac:dyDescent="0.5">
      <c r="A1" s="50" t="s">
        <v>68</v>
      </c>
      <c r="B1" s="50"/>
      <c r="C1" s="50"/>
      <c r="D1" s="50"/>
      <c r="E1" s="50"/>
      <c r="F1" s="50"/>
      <c r="G1" s="50"/>
      <c r="H1" s="50"/>
      <c r="I1" s="50"/>
      <c r="J1" s="50"/>
    </row>
    <row r="2" spans="1:10" ht="30" customHeight="1" thickTop="1" x14ac:dyDescent="0.45">
      <c r="A2" s="5"/>
      <c r="B2" s="5"/>
      <c r="C2" s="5"/>
      <c r="D2" s="5"/>
      <c r="E2" s="5"/>
      <c r="F2" s="5"/>
      <c r="G2" s="36" t="s">
        <v>65</v>
      </c>
      <c r="H2" s="36" t="s">
        <v>62</v>
      </c>
      <c r="I2" s="37" t="s">
        <v>66</v>
      </c>
      <c r="J2" s="38" t="s">
        <v>67</v>
      </c>
    </row>
    <row r="3" spans="1:10" ht="16.5" customHeight="1" x14ac:dyDescent="0.2">
      <c r="A3" s="18" t="s">
        <v>1</v>
      </c>
      <c r="B3" s="51" t="s">
        <v>7</v>
      </c>
      <c r="C3" s="51"/>
      <c r="D3" s="51"/>
      <c r="E3" s="51"/>
      <c r="F3" s="51"/>
      <c r="G3" s="36"/>
      <c r="H3" s="36"/>
      <c r="I3" s="37"/>
      <c r="J3" s="38"/>
    </row>
    <row r="4" spans="1:10" ht="15" customHeight="1" x14ac:dyDescent="0.25">
      <c r="A4" s="6"/>
      <c r="B4" s="52"/>
      <c r="C4" s="52"/>
      <c r="D4" s="52"/>
      <c r="E4" s="52"/>
      <c r="F4" s="52"/>
      <c r="G4" s="6"/>
      <c r="H4" s="6"/>
      <c r="I4" s="7"/>
      <c r="J4" s="7"/>
    </row>
    <row r="5" spans="1:10" ht="150" customHeight="1" x14ac:dyDescent="0.25">
      <c r="A5" s="19" t="str">
        <f>A$3&amp;COUNTA(A3:A$4)&amp;"."</f>
        <v>1.1.</v>
      </c>
      <c r="B5" s="44" t="s">
        <v>63</v>
      </c>
      <c r="C5" s="45"/>
      <c r="D5" s="45"/>
      <c r="E5" s="45"/>
      <c r="F5" s="45"/>
      <c r="G5" s="10"/>
      <c r="I5" s="7"/>
      <c r="J5" s="22"/>
    </row>
    <row r="6" spans="1:10" ht="15" customHeight="1" x14ac:dyDescent="0.25">
      <c r="A6" s="14"/>
      <c r="B6" s="46"/>
      <c r="C6" s="46"/>
      <c r="D6" s="46"/>
      <c r="E6" s="46"/>
      <c r="F6" s="46"/>
      <c r="G6" s="14" t="s">
        <v>0</v>
      </c>
      <c r="H6" s="14">
        <v>15</v>
      </c>
      <c r="I6" s="21"/>
      <c r="J6" s="23">
        <f>H6*I6</f>
        <v>0</v>
      </c>
    </row>
    <row r="7" spans="1:10" ht="142.5" customHeight="1" x14ac:dyDescent="0.25">
      <c r="A7" s="19" t="str">
        <f>A$3&amp;COUNTA(A$3:A6)&amp;"."</f>
        <v>1.2.</v>
      </c>
      <c r="B7" s="44" t="s">
        <v>64</v>
      </c>
      <c r="C7" s="45"/>
      <c r="D7" s="45"/>
      <c r="E7" s="45"/>
      <c r="F7" s="45"/>
      <c r="G7" s="10"/>
      <c r="H7" s="17"/>
      <c r="I7" s="7"/>
      <c r="J7" s="39"/>
    </row>
    <row r="8" spans="1:10" ht="15" customHeight="1" x14ac:dyDescent="0.25">
      <c r="A8" s="14"/>
      <c r="B8" s="46"/>
      <c r="C8" s="46"/>
      <c r="D8" s="46"/>
      <c r="E8" s="46"/>
      <c r="F8" s="46"/>
      <c r="G8" s="14" t="s">
        <v>0</v>
      </c>
      <c r="H8" s="14">
        <v>6</v>
      </c>
      <c r="I8" s="21"/>
      <c r="J8" s="23">
        <f t="shared" ref="J8:J60" si="0">H8*I8</f>
        <v>0</v>
      </c>
    </row>
    <row r="9" spans="1:10" s="1" customFormat="1" ht="15" customHeight="1" x14ac:dyDescent="0.25">
      <c r="A9" s="8"/>
      <c r="B9" s="8"/>
      <c r="C9" s="8"/>
      <c r="D9" s="8"/>
      <c r="E9" s="8"/>
      <c r="F9" s="8"/>
      <c r="G9" s="8"/>
      <c r="H9" s="8"/>
      <c r="I9" s="9"/>
      <c r="J9" s="39"/>
    </row>
    <row r="10" spans="1:10" ht="111" customHeight="1" x14ac:dyDescent="0.25">
      <c r="A10" s="19" t="str">
        <f>A$3&amp;COUNTA(A$3:A9)&amp;"."</f>
        <v>1.3.</v>
      </c>
      <c r="B10" s="49" t="s">
        <v>60</v>
      </c>
      <c r="C10" s="43"/>
      <c r="D10" s="43"/>
      <c r="E10" s="43"/>
      <c r="F10" s="43"/>
      <c r="G10" s="10"/>
      <c r="H10" s="17"/>
      <c r="I10" s="7"/>
      <c r="J10" s="39"/>
    </row>
    <row r="11" spans="1:10" ht="15" customHeight="1" x14ac:dyDescent="0.25">
      <c r="A11" s="14"/>
      <c r="B11" s="46"/>
      <c r="C11" s="46"/>
      <c r="D11" s="46"/>
      <c r="E11" s="46"/>
      <c r="F11" s="46"/>
      <c r="G11" s="14" t="s">
        <v>0</v>
      </c>
      <c r="H11" s="14">
        <v>1</v>
      </c>
      <c r="I11" s="21"/>
      <c r="J11" s="23">
        <f t="shared" si="0"/>
        <v>0</v>
      </c>
    </row>
    <row r="12" spans="1:10" s="1" customFormat="1" ht="15" customHeight="1" x14ac:dyDescent="0.25">
      <c r="A12" s="8"/>
      <c r="B12" s="8"/>
      <c r="C12" s="8"/>
      <c r="D12" s="8"/>
      <c r="E12" s="8"/>
      <c r="F12" s="8"/>
      <c r="G12" s="8"/>
      <c r="H12" s="8"/>
      <c r="I12" s="9"/>
      <c r="J12" s="40"/>
    </row>
    <row r="13" spans="1:10" ht="126.75" customHeight="1" x14ac:dyDescent="0.25">
      <c r="A13" s="19" t="str">
        <f>A$3&amp;COUNTA(A$3:A12)&amp;"."</f>
        <v>1.4.</v>
      </c>
      <c r="B13" s="44" t="s">
        <v>3</v>
      </c>
      <c r="C13" s="45"/>
      <c r="D13" s="45"/>
      <c r="E13" s="45"/>
      <c r="F13" s="45"/>
      <c r="G13" s="10"/>
      <c r="H13" s="17"/>
      <c r="I13" s="7"/>
      <c r="J13" s="39"/>
    </row>
    <row r="14" spans="1:10" ht="15" customHeight="1" x14ac:dyDescent="0.25">
      <c r="A14" s="14"/>
      <c r="B14" s="46"/>
      <c r="C14" s="46"/>
      <c r="D14" s="46"/>
      <c r="E14" s="46"/>
      <c r="F14" s="46"/>
      <c r="G14" s="14" t="s">
        <v>0</v>
      </c>
      <c r="H14" s="14">
        <v>1</v>
      </c>
      <c r="I14" s="21"/>
      <c r="J14" s="23">
        <f t="shared" si="0"/>
        <v>0</v>
      </c>
    </row>
    <row r="15" spans="1:10" ht="126.75" customHeight="1" x14ac:dyDescent="0.25">
      <c r="A15" s="19" t="str">
        <f>A$3&amp;COUNTA(A$3:A14)&amp;"."</f>
        <v>1.5.</v>
      </c>
      <c r="B15" s="44" t="s">
        <v>6</v>
      </c>
      <c r="C15" s="45"/>
      <c r="D15" s="45"/>
      <c r="E15" s="45"/>
      <c r="F15" s="45"/>
      <c r="G15" s="10"/>
      <c r="H15" s="17"/>
      <c r="I15" s="7"/>
      <c r="J15" s="39"/>
    </row>
    <row r="16" spans="1:10" ht="15" customHeight="1" x14ac:dyDescent="0.25">
      <c r="A16" s="14"/>
      <c r="B16" s="46"/>
      <c r="C16" s="46"/>
      <c r="D16" s="46"/>
      <c r="E16" s="46"/>
      <c r="F16" s="46"/>
      <c r="G16" s="14" t="s">
        <v>0</v>
      </c>
      <c r="H16" s="14">
        <v>1</v>
      </c>
      <c r="I16" s="21"/>
      <c r="J16" s="23">
        <f t="shared" si="0"/>
        <v>0</v>
      </c>
    </row>
    <row r="17" spans="1:10" ht="111.75" customHeight="1" x14ac:dyDescent="0.25">
      <c r="A17" s="19" t="str">
        <f>A$3&amp;COUNTA(A$3:A16)&amp;"."</f>
        <v>1.6.</v>
      </c>
      <c r="B17" s="44" t="s">
        <v>4</v>
      </c>
      <c r="C17" s="45"/>
      <c r="D17" s="45"/>
      <c r="E17" s="45"/>
      <c r="F17" s="45"/>
      <c r="G17" s="10"/>
      <c r="H17" s="17"/>
      <c r="I17" s="7"/>
      <c r="J17" s="39"/>
    </row>
    <row r="18" spans="1:10" ht="15" customHeight="1" x14ac:dyDescent="0.25">
      <c r="A18" s="14"/>
      <c r="B18" s="46"/>
      <c r="C18" s="46"/>
      <c r="D18" s="46"/>
      <c r="E18" s="46"/>
      <c r="F18" s="46"/>
      <c r="G18" s="14" t="s">
        <v>0</v>
      </c>
      <c r="H18" s="14">
        <v>1</v>
      </c>
      <c r="I18" s="21"/>
      <c r="J18" s="23">
        <f t="shared" si="0"/>
        <v>0</v>
      </c>
    </row>
    <row r="19" spans="1:10" ht="138" customHeight="1" x14ac:dyDescent="0.25">
      <c r="A19" s="19" t="str">
        <f>A$3&amp;COUNTA(A$3:A18)&amp;"."</f>
        <v>1.7.</v>
      </c>
      <c r="B19" s="44" t="s">
        <v>45</v>
      </c>
      <c r="C19" s="45"/>
      <c r="D19" s="45"/>
      <c r="E19" s="45"/>
      <c r="F19" s="45"/>
      <c r="G19" s="10"/>
      <c r="H19" s="17"/>
      <c r="I19" s="7"/>
      <c r="J19" s="39"/>
    </row>
    <row r="20" spans="1:10" ht="15" customHeight="1" x14ac:dyDescent="0.25">
      <c r="A20" s="14"/>
      <c r="B20" s="46"/>
      <c r="C20" s="46"/>
      <c r="D20" s="46"/>
      <c r="E20" s="46"/>
      <c r="F20" s="46"/>
      <c r="G20" s="14" t="s">
        <v>0</v>
      </c>
      <c r="H20" s="14">
        <v>2</v>
      </c>
      <c r="I20" s="21"/>
      <c r="J20" s="23">
        <f t="shared" si="0"/>
        <v>0</v>
      </c>
    </row>
    <row r="21" spans="1:10" ht="123.75" customHeight="1" x14ac:dyDescent="0.25">
      <c r="A21" s="19" t="str">
        <f>A$3&amp;COUNTA(A$3:A20)&amp;"."</f>
        <v>1.8.</v>
      </c>
      <c r="B21" s="44" t="s">
        <v>5</v>
      </c>
      <c r="C21" s="45"/>
      <c r="D21" s="45"/>
      <c r="E21" s="45"/>
      <c r="F21" s="45"/>
      <c r="G21" s="10"/>
      <c r="H21" s="17"/>
      <c r="I21" s="7"/>
      <c r="J21" s="39"/>
    </row>
    <row r="22" spans="1:10" ht="15" customHeight="1" x14ac:dyDescent="0.25">
      <c r="A22" s="14"/>
      <c r="B22" s="46"/>
      <c r="C22" s="46"/>
      <c r="D22" s="46"/>
      <c r="E22" s="46"/>
      <c r="F22" s="46"/>
      <c r="G22" s="14" t="s">
        <v>0</v>
      </c>
      <c r="H22" s="14">
        <v>1</v>
      </c>
      <c r="I22" s="21"/>
      <c r="J22" s="23">
        <f t="shared" si="0"/>
        <v>0</v>
      </c>
    </row>
    <row r="23" spans="1:10" ht="138" customHeight="1" x14ac:dyDescent="0.25">
      <c r="A23" s="19" t="str">
        <f>A$3&amp;COUNTA(A$3:A22)&amp;"."</f>
        <v>1.9.</v>
      </c>
      <c r="B23" s="44" t="s">
        <v>31</v>
      </c>
      <c r="C23" s="45"/>
      <c r="D23" s="45"/>
      <c r="E23" s="45"/>
      <c r="F23" s="45"/>
      <c r="G23" s="10"/>
      <c r="H23" s="17"/>
      <c r="I23" s="7"/>
      <c r="J23" s="39"/>
    </row>
    <row r="24" spans="1:10" ht="15" customHeight="1" x14ac:dyDescent="0.25">
      <c r="A24" s="14"/>
      <c r="B24" s="46"/>
      <c r="C24" s="46"/>
      <c r="D24" s="46"/>
      <c r="E24" s="46"/>
      <c r="F24" s="46"/>
      <c r="G24" s="14" t="s">
        <v>0</v>
      </c>
      <c r="H24" s="14">
        <v>3</v>
      </c>
      <c r="I24" s="21"/>
      <c r="J24" s="23">
        <f t="shared" si="0"/>
        <v>0</v>
      </c>
    </row>
    <row r="25" spans="1:10" ht="95.25" customHeight="1" x14ac:dyDescent="0.25">
      <c r="A25" s="19" t="str">
        <f>A$3&amp;COUNTA(A$3:A24)&amp;"."</f>
        <v>1.10.</v>
      </c>
      <c r="B25" s="44" t="s">
        <v>33</v>
      </c>
      <c r="C25" s="45"/>
      <c r="D25" s="45"/>
      <c r="E25" s="45"/>
      <c r="F25" s="45"/>
      <c r="G25" s="10"/>
      <c r="H25" s="17"/>
      <c r="I25" s="7"/>
      <c r="J25" s="39"/>
    </row>
    <row r="26" spans="1:10" ht="15" customHeight="1" x14ac:dyDescent="0.25">
      <c r="A26" s="14"/>
      <c r="B26" s="46"/>
      <c r="C26" s="46"/>
      <c r="D26" s="46"/>
      <c r="E26" s="46"/>
      <c r="F26" s="46"/>
      <c r="G26" s="14" t="s">
        <v>0</v>
      </c>
      <c r="H26" s="14">
        <v>2</v>
      </c>
      <c r="I26" s="21"/>
      <c r="J26" s="23">
        <f t="shared" si="0"/>
        <v>0</v>
      </c>
    </row>
    <row r="27" spans="1:10" s="4" customFormat="1" ht="30.75" customHeight="1" x14ac:dyDescent="0.25">
      <c r="A27" s="25" t="s">
        <v>1</v>
      </c>
      <c r="B27" s="53" t="s">
        <v>8</v>
      </c>
      <c r="C27" s="53"/>
      <c r="D27" s="53"/>
      <c r="E27" s="53"/>
      <c r="F27" s="53"/>
      <c r="G27" s="15"/>
      <c r="H27" s="15"/>
      <c r="I27" s="16"/>
      <c r="J27" s="39">
        <f>SUM(J3:J26)</f>
        <v>0</v>
      </c>
    </row>
    <row r="28" spans="1:10" s="2" customFormat="1" ht="15" customHeight="1" x14ac:dyDescent="0.25">
      <c r="A28" s="11"/>
      <c r="B28" s="12"/>
      <c r="C28" s="12"/>
      <c r="D28" s="12"/>
      <c r="E28" s="12"/>
      <c r="F28" s="12"/>
      <c r="G28" s="11"/>
      <c r="H28" s="11"/>
      <c r="I28" s="13"/>
      <c r="J28" s="39"/>
    </row>
    <row r="29" spans="1:10" ht="15" customHeight="1" x14ac:dyDescent="0.25">
      <c r="A29" s="18" t="s">
        <v>2</v>
      </c>
      <c r="B29" s="51" t="s">
        <v>9</v>
      </c>
      <c r="C29" s="51"/>
      <c r="D29" s="51"/>
      <c r="E29" s="51"/>
      <c r="F29" s="51"/>
      <c r="G29" s="6"/>
      <c r="H29" s="6"/>
      <c r="I29" s="7"/>
      <c r="J29" s="39"/>
    </row>
    <row r="30" spans="1:10" ht="15" customHeight="1" x14ac:dyDescent="0.25">
      <c r="A30" s="6"/>
      <c r="B30" s="52"/>
      <c r="C30" s="52"/>
      <c r="D30" s="52"/>
      <c r="E30" s="52"/>
      <c r="F30" s="52"/>
      <c r="G30" s="6"/>
      <c r="H30" s="6"/>
      <c r="I30" s="7"/>
      <c r="J30" s="39"/>
    </row>
    <row r="31" spans="1:10" ht="115.5" customHeight="1" x14ac:dyDescent="0.25">
      <c r="A31" s="19" t="str">
        <f>A$29&amp;COUNTA(A$29:A30)&amp;"."</f>
        <v>2.1.</v>
      </c>
      <c r="B31" s="44" t="s">
        <v>4</v>
      </c>
      <c r="C31" s="45"/>
      <c r="D31" s="45"/>
      <c r="E31" s="45"/>
      <c r="F31" s="45"/>
      <c r="G31" s="10"/>
      <c r="H31" s="17"/>
      <c r="I31" s="7"/>
      <c r="J31" s="39"/>
    </row>
    <row r="32" spans="1:10" ht="15" customHeight="1" x14ac:dyDescent="0.25">
      <c r="A32" s="14"/>
      <c r="B32" s="46"/>
      <c r="C32" s="46"/>
      <c r="D32" s="46"/>
      <c r="E32" s="46"/>
      <c r="F32" s="46"/>
      <c r="G32" s="14" t="s">
        <v>0</v>
      </c>
      <c r="H32" s="14">
        <v>6</v>
      </c>
      <c r="I32" s="21"/>
      <c r="J32" s="23">
        <f t="shared" si="0"/>
        <v>0</v>
      </c>
    </row>
    <row r="33" spans="1:10" ht="15" customHeight="1" x14ac:dyDescent="0.25">
      <c r="J33" s="40"/>
    </row>
    <row r="34" spans="1:10" ht="124.5" customHeight="1" x14ac:dyDescent="0.25">
      <c r="A34" s="19" t="str">
        <f>A$29&amp;COUNTA(A$29:A33)&amp;"."</f>
        <v>2.2.</v>
      </c>
      <c r="B34" s="44" t="s">
        <v>5</v>
      </c>
      <c r="C34" s="45"/>
      <c r="D34" s="45"/>
      <c r="E34" s="45"/>
      <c r="F34" s="45"/>
      <c r="G34" s="10"/>
      <c r="H34" s="17"/>
      <c r="I34" s="7"/>
      <c r="J34" s="39"/>
    </row>
    <row r="35" spans="1:10" ht="15" customHeight="1" x14ac:dyDescent="0.25">
      <c r="A35" s="14"/>
      <c r="B35" s="46"/>
      <c r="C35" s="46"/>
      <c r="D35" s="46"/>
      <c r="E35" s="46"/>
      <c r="F35" s="46"/>
      <c r="G35" s="14" t="s">
        <v>0</v>
      </c>
      <c r="H35" s="14">
        <v>1</v>
      </c>
      <c r="I35" s="21"/>
      <c r="J35" s="23">
        <f t="shared" si="0"/>
        <v>0</v>
      </c>
    </row>
    <row r="36" spans="1:10" ht="15" customHeight="1" x14ac:dyDescent="0.25">
      <c r="J36" s="40"/>
    </row>
    <row r="37" spans="1:10" ht="93.75" customHeight="1" x14ac:dyDescent="0.25">
      <c r="A37" s="19" t="str">
        <f>A$29&amp;COUNTA(A$29:A36)&amp;"."</f>
        <v>2.3.</v>
      </c>
      <c r="B37" s="44" t="s">
        <v>10</v>
      </c>
      <c r="C37" s="45"/>
      <c r="D37" s="45"/>
      <c r="E37" s="45"/>
      <c r="F37" s="45"/>
      <c r="G37" s="10"/>
      <c r="I37" s="7"/>
      <c r="J37" s="39"/>
    </row>
    <row r="38" spans="1:10" ht="15" customHeight="1" x14ac:dyDescent="0.25">
      <c r="A38" s="14"/>
      <c r="B38" s="46"/>
      <c r="C38" s="46"/>
      <c r="D38" s="46"/>
      <c r="E38" s="46"/>
      <c r="F38" s="46"/>
      <c r="G38" s="14" t="s">
        <v>0</v>
      </c>
      <c r="H38" s="14">
        <v>1</v>
      </c>
      <c r="I38" s="21"/>
      <c r="J38" s="23">
        <f t="shared" si="0"/>
        <v>0</v>
      </c>
    </row>
    <row r="39" spans="1:10" ht="140.25" customHeight="1" x14ac:dyDescent="0.25">
      <c r="A39" s="19" t="str">
        <f>A$29&amp;COUNTA(A$29:A38)&amp;"."</f>
        <v>2.4.</v>
      </c>
      <c r="B39" s="44" t="s">
        <v>31</v>
      </c>
      <c r="C39" s="45"/>
      <c r="D39" s="45"/>
      <c r="E39" s="45"/>
      <c r="F39" s="45"/>
      <c r="G39" s="10"/>
      <c r="H39" s="17"/>
      <c r="I39" s="7"/>
      <c r="J39" s="40"/>
    </row>
    <row r="40" spans="1:10" ht="15" customHeight="1" x14ac:dyDescent="0.25">
      <c r="A40" s="14"/>
      <c r="B40" s="46"/>
      <c r="C40" s="46"/>
      <c r="D40" s="46"/>
      <c r="E40" s="46"/>
      <c r="F40" s="46"/>
      <c r="G40" s="14" t="s">
        <v>0</v>
      </c>
      <c r="H40" s="14">
        <v>6</v>
      </c>
      <c r="I40" s="21"/>
      <c r="J40" s="23">
        <f t="shared" si="0"/>
        <v>0</v>
      </c>
    </row>
    <row r="41" spans="1:10" ht="15" customHeight="1" x14ac:dyDescent="0.25">
      <c r="J41" s="39"/>
    </row>
    <row r="42" spans="1:10" ht="95.25" customHeight="1" x14ac:dyDescent="0.25">
      <c r="A42" s="19" t="str">
        <f>A$29&amp;COUNTA(A$29:A41)&amp;"."</f>
        <v>2.5.</v>
      </c>
      <c r="B42" s="44" t="s">
        <v>32</v>
      </c>
      <c r="C42" s="45"/>
      <c r="D42" s="45"/>
      <c r="E42" s="45"/>
      <c r="F42" s="45"/>
      <c r="G42" s="10"/>
      <c r="H42" s="17"/>
      <c r="I42" s="7"/>
      <c r="J42" s="39"/>
    </row>
    <row r="43" spans="1:10" ht="15" customHeight="1" x14ac:dyDescent="0.25">
      <c r="A43" s="14"/>
      <c r="B43" s="46"/>
      <c r="C43" s="46"/>
      <c r="D43" s="46"/>
      <c r="E43" s="46"/>
      <c r="F43" s="46"/>
      <c r="G43" s="14" t="s">
        <v>0</v>
      </c>
      <c r="H43" s="14">
        <v>1</v>
      </c>
      <c r="I43" s="21"/>
      <c r="J43" s="23">
        <f t="shared" si="0"/>
        <v>0</v>
      </c>
    </row>
    <row r="44" spans="1:10" ht="125.25" customHeight="1" x14ac:dyDescent="0.25">
      <c r="A44" s="19" t="str">
        <f>A$29&amp;COUNTA(A$29:A43)&amp;"."</f>
        <v>2.6.</v>
      </c>
      <c r="B44" s="44" t="s">
        <v>59</v>
      </c>
      <c r="C44" s="45"/>
      <c r="D44" s="45"/>
      <c r="E44" s="45"/>
      <c r="F44" s="45"/>
      <c r="G44" s="10"/>
      <c r="I44" s="7"/>
      <c r="J44" s="39"/>
    </row>
    <row r="45" spans="1:10" ht="15" customHeight="1" x14ac:dyDescent="0.25">
      <c r="A45" s="14"/>
      <c r="B45" s="46"/>
      <c r="C45" s="46"/>
      <c r="D45" s="46"/>
      <c r="E45" s="46"/>
      <c r="F45" s="46"/>
      <c r="G45" s="14" t="s">
        <v>0</v>
      </c>
      <c r="H45" s="14">
        <v>1</v>
      </c>
      <c r="I45" s="21"/>
      <c r="J45" s="23">
        <f t="shared" si="0"/>
        <v>0</v>
      </c>
    </row>
    <row r="46" spans="1:10" ht="15" customHeight="1" x14ac:dyDescent="0.25">
      <c r="J46" s="39"/>
    </row>
    <row r="47" spans="1:10" ht="138" customHeight="1" x14ac:dyDescent="0.25">
      <c r="A47" s="19" t="str">
        <f>A$29&amp;COUNTA(A$29:A46)&amp;"."</f>
        <v>2.7.</v>
      </c>
      <c r="B47" s="44" t="s">
        <v>11</v>
      </c>
      <c r="C47" s="45"/>
      <c r="D47" s="45"/>
      <c r="E47" s="45"/>
      <c r="F47" s="45"/>
      <c r="G47" s="10"/>
      <c r="H47" s="17"/>
      <c r="I47" s="7"/>
      <c r="J47" s="39"/>
    </row>
    <row r="48" spans="1:10" ht="15" customHeight="1" x14ac:dyDescent="0.25">
      <c r="A48" s="14"/>
      <c r="B48" s="46"/>
      <c r="C48" s="46"/>
      <c r="D48" s="46"/>
      <c r="E48" s="46"/>
      <c r="F48" s="46"/>
      <c r="G48" s="14" t="s">
        <v>0</v>
      </c>
      <c r="H48" s="14">
        <v>1</v>
      </c>
      <c r="I48" s="21"/>
      <c r="J48" s="23">
        <f t="shared" si="0"/>
        <v>0</v>
      </c>
    </row>
    <row r="49" spans="1:10" ht="15" customHeight="1" x14ac:dyDescent="0.25">
      <c r="J49" s="39"/>
    </row>
    <row r="50" spans="1:10" s="4" customFormat="1" ht="15" customHeight="1" x14ac:dyDescent="0.25">
      <c r="A50" s="25" t="s">
        <v>2</v>
      </c>
      <c r="B50" s="41" t="s">
        <v>12</v>
      </c>
      <c r="C50" s="41"/>
      <c r="D50" s="41"/>
      <c r="E50" s="41"/>
      <c r="F50" s="41"/>
      <c r="G50" s="15"/>
      <c r="H50" s="15"/>
      <c r="I50" s="16"/>
      <c r="J50" s="39">
        <f>SUM(J32:J49)</f>
        <v>0</v>
      </c>
    </row>
    <row r="51" spans="1:10" ht="15" customHeight="1" x14ac:dyDescent="0.25">
      <c r="J51" s="39"/>
    </row>
    <row r="52" spans="1:10" ht="15" customHeight="1" x14ac:dyDescent="0.25">
      <c r="A52" s="18" t="s">
        <v>13</v>
      </c>
      <c r="B52" s="51" t="s">
        <v>14</v>
      </c>
      <c r="C52" s="51"/>
      <c r="D52" s="51"/>
      <c r="E52" s="51"/>
      <c r="F52" s="51"/>
      <c r="G52" s="6"/>
      <c r="H52" s="6"/>
      <c r="I52" s="7"/>
      <c r="J52" s="39"/>
    </row>
    <row r="53" spans="1:10" ht="15" customHeight="1" x14ac:dyDescent="0.25">
      <c r="A53" s="6"/>
      <c r="B53" s="52"/>
      <c r="C53" s="52"/>
      <c r="D53" s="52"/>
      <c r="E53" s="52"/>
      <c r="F53" s="52"/>
      <c r="G53" s="6"/>
      <c r="H53" s="6"/>
      <c r="I53" s="7"/>
      <c r="J53" s="39"/>
    </row>
    <row r="54" spans="1:10" ht="234.75" customHeight="1" x14ac:dyDescent="0.25">
      <c r="A54" s="19" t="str">
        <f>A$52&amp;COUNTA(A51:A$52)&amp;"."</f>
        <v>3.1.</v>
      </c>
      <c r="B54" s="49" t="s">
        <v>51</v>
      </c>
      <c r="C54" s="43"/>
      <c r="D54" s="43"/>
      <c r="E54" s="43"/>
      <c r="F54" s="43"/>
      <c r="G54" s="10"/>
      <c r="H54" s="17"/>
      <c r="I54"/>
      <c r="J54" s="39"/>
    </row>
    <row r="55" spans="1:10" ht="267.75" customHeight="1" x14ac:dyDescent="0.25">
      <c r="A55" s="19"/>
      <c r="B55" s="49" t="s">
        <v>52</v>
      </c>
      <c r="C55" s="49"/>
      <c r="D55" s="49"/>
      <c r="E55" s="49"/>
      <c r="F55" s="49"/>
      <c r="G55" s="10"/>
      <c r="H55" s="17"/>
      <c r="I55"/>
      <c r="J55" s="23"/>
    </row>
    <row r="56" spans="1:10" ht="214.5" customHeight="1" x14ac:dyDescent="0.25">
      <c r="A56" s="19"/>
      <c r="B56" s="49" t="s">
        <v>53</v>
      </c>
      <c r="C56" s="49"/>
      <c r="D56" s="49"/>
      <c r="E56" s="49"/>
      <c r="F56" s="49"/>
      <c r="G56" s="10"/>
      <c r="H56" s="17"/>
      <c r="I56"/>
      <c r="J56" s="23">
        <f t="shared" si="0"/>
        <v>0</v>
      </c>
    </row>
    <row r="57" spans="1:10" ht="182.25" customHeight="1" x14ac:dyDescent="0.25">
      <c r="A57" s="19"/>
      <c r="B57" s="49" t="s">
        <v>54</v>
      </c>
      <c r="C57" s="49"/>
      <c r="D57" s="49"/>
      <c r="E57" s="49"/>
      <c r="F57" s="49"/>
      <c r="G57" s="10"/>
      <c r="H57" s="17"/>
      <c r="I57"/>
      <c r="J57" s="39"/>
    </row>
    <row r="58" spans="1:10" ht="218.25" customHeight="1" x14ac:dyDescent="0.25">
      <c r="A58" s="19"/>
      <c r="B58" s="49" t="s">
        <v>48</v>
      </c>
      <c r="C58" s="49"/>
      <c r="D58" s="49"/>
      <c r="E58" s="49"/>
      <c r="F58" s="49"/>
      <c r="G58" s="10"/>
      <c r="H58" s="17"/>
      <c r="I58"/>
      <c r="J58" s="39"/>
    </row>
    <row r="59" spans="1:10" ht="142.5" customHeight="1" x14ac:dyDescent="0.25">
      <c r="A59" s="19"/>
      <c r="B59" s="49" t="s">
        <v>46</v>
      </c>
      <c r="C59" s="49"/>
      <c r="D59" s="49"/>
      <c r="E59" s="49"/>
      <c r="F59" s="49"/>
      <c r="G59" s="10"/>
      <c r="H59" s="17"/>
      <c r="I59"/>
      <c r="J59" s="23">
        <f t="shared" si="0"/>
        <v>0</v>
      </c>
    </row>
    <row r="60" spans="1:10" ht="142.5" customHeight="1" x14ac:dyDescent="0.25">
      <c r="A60" s="19"/>
      <c r="B60" s="49" t="s">
        <v>25</v>
      </c>
      <c r="C60" s="49"/>
      <c r="D60" s="49"/>
      <c r="E60" s="49"/>
      <c r="F60" s="49"/>
      <c r="G60" s="10"/>
      <c r="H60" s="17"/>
      <c r="I60"/>
      <c r="J60" s="40">
        <f t="shared" si="0"/>
        <v>0</v>
      </c>
    </row>
    <row r="61" spans="1:10" ht="78.75" customHeight="1" x14ac:dyDescent="0.25">
      <c r="A61" s="19"/>
      <c r="B61" s="49" t="s">
        <v>47</v>
      </c>
      <c r="C61" s="49"/>
      <c r="D61" s="49"/>
      <c r="E61" s="49"/>
      <c r="F61" s="49"/>
      <c r="G61" s="10"/>
      <c r="H61" s="17"/>
      <c r="I61"/>
      <c r="J61" s="39"/>
    </row>
    <row r="62" spans="1:10" ht="272.25" customHeight="1" x14ac:dyDescent="0.25">
      <c r="A62" s="19"/>
      <c r="B62" s="49" t="s">
        <v>55</v>
      </c>
      <c r="C62" s="49"/>
      <c r="D62" s="49"/>
      <c r="E62" s="49"/>
      <c r="F62" s="49"/>
      <c r="G62" s="10"/>
      <c r="H62" s="17"/>
      <c r="I62"/>
      <c r="J62" s="23"/>
    </row>
    <row r="63" spans="1:10" ht="377.25" customHeight="1" x14ac:dyDescent="0.25">
      <c r="A63" s="19"/>
      <c r="B63" s="49" t="s">
        <v>49</v>
      </c>
      <c r="C63" s="49"/>
      <c r="D63" s="49"/>
      <c r="E63" s="49"/>
      <c r="F63" s="49"/>
      <c r="G63" s="10"/>
      <c r="H63" s="17"/>
      <c r="I63"/>
      <c r="J63" s="39"/>
    </row>
    <row r="64" spans="1:10" ht="185.25" customHeight="1" x14ac:dyDescent="0.25">
      <c r="A64" s="19"/>
      <c r="B64" s="49" t="s">
        <v>41</v>
      </c>
      <c r="C64" s="49"/>
      <c r="D64" s="49"/>
      <c r="E64" s="49"/>
      <c r="F64" s="49"/>
      <c r="G64" s="10"/>
      <c r="H64" s="17"/>
      <c r="I64"/>
      <c r="J64" s="23"/>
    </row>
    <row r="65" spans="1:10" ht="15" customHeight="1" x14ac:dyDescent="0.25">
      <c r="A65" s="14"/>
      <c r="B65" s="46"/>
      <c r="C65" s="46"/>
      <c r="D65" s="46"/>
      <c r="E65" s="46"/>
      <c r="F65" s="46"/>
      <c r="G65" s="14" t="s">
        <v>0</v>
      </c>
      <c r="H65" s="14">
        <v>1</v>
      </c>
      <c r="I65" s="21"/>
      <c r="J65" s="23">
        <f t="shared" ref="J65:J124" si="1">H65*I65</f>
        <v>0</v>
      </c>
    </row>
    <row r="66" spans="1:10" ht="93.75" customHeight="1" x14ac:dyDescent="0.25">
      <c r="A66" s="19" t="s">
        <v>27</v>
      </c>
      <c r="B66" s="44" t="s">
        <v>39</v>
      </c>
      <c r="C66" s="45"/>
      <c r="D66" s="45"/>
      <c r="E66" s="45"/>
      <c r="F66" s="45"/>
      <c r="G66" s="10"/>
      <c r="H66" s="17"/>
      <c r="I66"/>
      <c r="J66" s="40"/>
    </row>
    <row r="67" spans="1:10" ht="15" customHeight="1" x14ac:dyDescent="0.25">
      <c r="A67" s="14"/>
      <c r="B67" s="46"/>
      <c r="C67" s="46"/>
      <c r="D67" s="46"/>
      <c r="E67" s="46"/>
      <c r="F67" s="46"/>
      <c r="G67" s="14" t="s">
        <v>0</v>
      </c>
      <c r="H67" s="14">
        <v>1</v>
      </c>
      <c r="I67" s="21"/>
      <c r="J67" s="23">
        <f t="shared" si="1"/>
        <v>0</v>
      </c>
    </row>
    <row r="68" spans="1:10" ht="15" customHeight="1" x14ac:dyDescent="0.25">
      <c r="J68" s="40"/>
    </row>
    <row r="69" spans="1:10" ht="203.25" customHeight="1" x14ac:dyDescent="0.25">
      <c r="A69" s="19" t="s">
        <v>28</v>
      </c>
      <c r="B69" s="44" t="s">
        <v>61</v>
      </c>
      <c r="C69" s="45"/>
      <c r="D69" s="45"/>
      <c r="E69" s="45"/>
      <c r="F69" s="45"/>
      <c r="G69" s="10"/>
      <c r="H69" s="17"/>
      <c r="I69"/>
      <c r="J69" s="39"/>
    </row>
    <row r="70" spans="1:10" ht="15" customHeight="1" x14ac:dyDescent="0.25">
      <c r="A70" s="14"/>
      <c r="B70" s="46"/>
      <c r="C70" s="46"/>
      <c r="D70" s="46"/>
      <c r="E70" s="46"/>
      <c r="F70" s="46"/>
      <c r="G70" s="14" t="s">
        <v>0</v>
      </c>
      <c r="H70" s="14">
        <v>1</v>
      </c>
      <c r="I70" s="21"/>
      <c r="J70" s="23">
        <f t="shared" si="1"/>
        <v>0</v>
      </c>
    </row>
    <row r="71" spans="1:10" ht="15" customHeight="1" x14ac:dyDescent="0.25">
      <c r="J71" s="40"/>
    </row>
    <row r="72" spans="1:10" ht="108.75" customHeight="1" x14ac:dyDescent="0.25">
      <c r="A72" s="19" t="s">
        <v>29</v>
      </c>
      <c r="B72" s="44" t="s">
        <v>15</v>
      </c>
      <c r="C72" s="45"/>
      <c r="D72" s="45"/>
      <c r="E72" s="45"/>
      <c r="F72" s="45"/>
      <c r="G72" s="10"/>
      <c r="I72" s="7"/>
      <c r="J72" s="39"/>
    </row>
    <row r="73" spans="1:10" ht="15" customHeight="1" x14ac:dyDescent="0.25">
      <c r="A73" s="14"/>
      <c r="B73" s="46"/>
      <c r="C73" s="46"/>
      <c r="D73" s="46"/>
      <c r="E73" s="46"/>
      <c r="F73" s="46"/>
      <c r="G73" s="14" t="s">
        <v>0</v>
      </c>
      <c r="H73" s="14">
        <v>1</v>
      </c>
      <c r="I73" s="21"/>
      <c r="J73" s="23">
        <f t="shared" si="1"/>
        <v>0</v>
      </c>
    </row>
    <row r="74" spans="1:10" ht="15" customHeight="1" x14ac:dyDescent="0.25">
      <c r="J74" s="40"/>
    </row>
    <row r="75" spans="1:10" ht="84" customHeight="1" x14ac:dyDescent="0.25">
      <c r="A75" s="19" t="str">
        <f>A$52&amp;COUNTA(A$52:A74)&amp;"."</f>
        <v>3.5.</v>
      </c>
      <c r="B75" s="42" t="s">
        <v>16</v>
      </c>
      <c r="C75" s="43"/>
      <c r="D75" s="43"/>
      <c r="E75" s="43"/>
      <c r="F75" s="43"/>
      <c r="G75" s="10"/>
      <c r="H75" s="17"/>
      <c r="I75" s="7"/>
      <c r="J75" s="39"/>
    </row>
    <row r="76" spans="1:10" ht="15" customHeight="1" x14ac:dyDescent="0.25">
      <c r="A76" s="14"/>
      <c r="B76" s="46"/>
      <c r="C76" s="46"/>
      <c r="D76" s="46"/>
      <c r="E76" s="46"/>
      <c r="F76" s="46"/>
      <c r="G76" s="14" t="s">
        <v>0</v>
      </c>
      <c r="H76" s="14">
        <v>1</v>
      </c>
      <c r="I76" s="21"/>
      <c r="J76" s="23">
        <f t="shared" si="1"/>
        <v>0</v>
      </c>
    </row>
    <row r="77" spans="1:10" ht="15" customHeight="1" x14ac:dyDescent="0.25">
      <c r="J77" s="40"/>
    </row>
    <row r="78" spans="1:10" ht="100.5" customHeight="1" x14ac:dyDescent="0.25">
      <c r="A78" s="19" t="str">
        <f>A$52&amp;COUNTA(A$52:A77)&amp;"."</f>
        <v>3.6.</v>
      </c>
      <c r="B78" s="44" t="s">
        <v>30</v>
      </c>
      <c r="C78" s="45"/>
      <c r="D78" s="45"/>
      <c r="E78" s="45"/>
      <c r="F78" s="45"/>
      <c r="G78" s="10"/>
      <c r="H78" s="17"/>
      <c r="I78" s="7"/>
      <c r="J78" s="39"/>
    </row>
    <row r="79" spans="1:10" ht="15" customHeight="1" x14ac:dyDescent="0.25">
      <c r="A79" s="14"/>
      <c r="B79" s="46"/>
      <c r="C79" s="46"/>
      <c r="D79" s="46"/>
      <c r="E79" s="46"/>
      <c r="F79" s="46"/>
      <c r="G79" s="14" t="s">
        <v>0</v>
      </c>
      <c r="H79" s="14">
        <v>1</v>
      </c>
      <c r="I79" s="21"/>
      <c r="J79" s="23">
        <f t="shared" si="1"/>
        <v>0</v>
      </c>
    </row>
    <row r="80" spans="1:10" ht="15" customHeight="1" x14ac:dyDescent="0.25">
      <c r="J80" s="39"/>
    </row>
    <row r="81" spans="1:10" ht="154.5" customHeight="1" x14ac:dyDescent="0.25">
      <c r="A81" s="19" t="str">
        <f>A$52&amp;COUNTA(A$52:A80)&amp;"."</f>
        <v>3.7.</v>
      </c>
      <c r="B81" s="44" t="s">
        <v>35</v>
      </c>
      <c r="C81" s="45"/>
      <c r="D81" s="45"/>
      <c r="E81" s="45"/>
      <c r="F81" s="45"/>
      <c r="G81" s="10"/>
      <c r="H81" s="17"/>
      <c r="I81" s="7"/>
      <c r="J81" s="39"/>
    </row>
    <row r="82" spans="1:10" ht="15" customHeight="1" x14ac:dyDescent="0.25">
      <c r="A82" s="14"/>
      <c r="B82" s="46"/>
      <c r="C82" s="46"/>
      <c r="D82" s="46"/>
      <c r="E82" s="46"/>
      <c r="F82" s="46"/>
      <c r="G82" s="14" t="s">
        <v>0</v>
      </c>
      <c r="H82" s="14">
        <v>1</v>
      </c>
      <c r="I82" s="21"/>
      <c r="J82" s="23">
        <f t="shared" si="1"/>
        <v>0</v>
      </c>
    </row>
    <row r="83" spans="1:10" ht="15" customHeight="1" x14ac:dyDescent="0.25">
      <c r="J83" s="40"/>
    </row>
    <row r="84" spans="1:10" ht="94.5" customHeight="1" x14ac:dyDescent="0.25">
      <c r="A84" s="19" t="str">
        <f>A$52&amp;COUNTA(A$52:A83)&amp;"."</f>
        <v>3.8.</v>
      </c>
      <c r="B84" s="44" t="s">
        <v>50</v>
      </c>
      <c r="C84" s="45"/>
      <c r="D84" s="45"/>
      <c r="E84" s="45"/>
      <c r="F84" s="45"/>
      <c r="G84" s="10"/>
      <c r="H84" s="17"/>
      <c r="I84" s="7"/>
      <c r="J84" s="39"/>
    </row>
    <row r="85" spans="1:10" ht="15" customHeight="1" x14ac:dyDescent="0.25">
      <c r="A85" s="14"/>
      <c r="B85" s="46"/>
      <c r="C85" s="46"/>
      <c r="D85" s="46"/>
      <c r="E85" s="46"/>
      <c r="F85" s="46"/>
      <c r="G85" s="14" t="s">
        <v>0</v>
      </c>
      <c r="H85" s="14">
        <v>1</v>
      </c>
      <c r="I85" s="21"/>
      <c r="J85" s="23">
        <f t="shared" si="1"/>
        <v>0</v>
      </c>
    </row>
    <row r="86" spans="1:10" ht="15" customHeight="1" x14ac:dyDescent="0.25">
      <c r="J86" s="39"/>
    </row>
    <row r="87" spans="1:10" ht="221.25" customHeight="1" x14ac:dyDescent="0.25">
      <c r="A87" s="19" t="str">
        <f>A$52&amp;COUNTA(A$52:A86)&amp;"."</f>
        <v>3.9.</v>
      </c>
      <c r="B87" s="44" t="s">
        <v>17</v>
      </c>
      <c r="C87" s="45"/>
      <c r="D87" s="45"/>
      <c r="E87" s="45"/>
      <c r="F87" s="45"/>
      <c r="G87" s="10"/>
      <c r="H87" s="17"/>
      <c r="I87" s="7"/>
      <c r="J87" s="39"/>
    </row>
    <row r="88" spans="1:10" ht="15" customHeight="1" x14ac:dyDescent="0.25">
      <c r="A88" s="14"/>
      <c r="B88" s="46"/>
      <c r="C88" s="46"/>
      <c r="D88" s="46"/>
      <c r="E88" s="46"/>
      <c r="F88" s="46"/>
      <c r="G88" s="14" t="s">
        <v>0</v>
      </c>
      <c r="H88" s="14">
        <v>1</v>
      </c>
      <c r="I88" s="35"/>
      <c r="J88" s="23">
        <f t="shared" si="1"/>
        <v>0</v>
      </c>
    </row>
    <row r="89" spans="1:10" ht="15" customHeight="1" x14ac:dyDescent="0.25">
      <c r="J89" s="40"/>
    </row>
    <row r="90" spans="1:10" ht="54.75" customHeight="1" x14ac:dyDescent="0.25">
      <c r="A90" s="19" t="str">
        <f>A$52&amp;COUNTA(A$52:A89)&amp;"."</f>
        <v>3.10.</v>
      </c>
      <c r="B90" s="42" t="s">
        <v>18</v>
      </c>
      <c r="C90" s="43"/>
      <c r="D90" s="43"/>
      <c r="E90" s="43"/>
      <c r="F90" s="43"/>
      <c r="G90" s="10"/>
      <c r="H90" s="17"/>
      <c r="I90" s="7"/>
      <c r="J90" s="39"/>
    </row>
    <row r="91" spans="1:10" ht="15" customHeight="1" x14ac:dyDescent="0.25">
      <c r="A91" s="14"/>
      <c r="B91" s="46"/>
      <c r="C91" s="46"/>
      <c r="D91" s="46"/>
      <c r="E91" s="46"/>
      <c r="F91" s="46"/>
      <c r="G91" s="14" t="s">
        <v>0</v>
      </c>
      <c r="H91" s="14">
        <v>1</v>
      </c>
      <c r="I91" s="21"/>
      <c r="J91" s="23">
        <f t="shared" si="1"/>
        <v>0</v>
      </c>
    </row>
    <row r="92" spans="1:10" ht="15" customHeight="1" x14ac:dyDescent="0.25">
      <c r="J92" s="40"/>
    </row>
    <row r="93" spans="1:10" ht="157.5" customHeight="1" x14ac:dyDescent="0.25">
      <c r="A93" s="19" t="str">
        <f>A$52&amp;COUNTA(A$52:A92)&amp;"."</f>
        <v>3.11.</v>
      </c>
      <c r="B93" s="49" t="s">
        <v>56</v>
      </c>
      <c r="C93" s="43"/>
      <c r="D93" s="43"/>
      <c r="E93" s="43"/>
      <c r="F93" s="43"/>
      <c r="G93" s="10"/>
      <c r="I93" s="7"/>
      <c r="J93" s="39"/>
    </row>
    <row r="94" spans="1:10" ht="15" customHeight="1" x14ac:dyDescent="0.25">
      <c r="A94" s="14"/>
      <c r="B94" s="46"/>
      <c r="C94" s="46"/>
      <c r="D94" s="46"/>
      <c r="E94" s="46"/>
      <c r="F94" s="46"/>
      <c r="G94" s="14" t="s">
        <v>0</v>
      </c>
      <c r="H94" s="14">
        <v>1</v>
      </c>
      <c r="I94" s="21"/>
      <c r="J94" s="23">
        <f t="shared" si="1"/>
        <v>0</v>
      </c>
    </row>
    <row r="95" spans="1:10" ht="15" customHeight="1" x14ac:dyDescent="0.25">
      <c r="A95" s="17"/>
      <c r="B95" s="20"/>
      <c r="C95" s="20"/>
      <c r="D95" s="20"/>
      <c r="E95" s="20"/>
      <c r="F95" s="20"/>
      <c r="G95" s="17"/>
      <c r="H95" s="17"/>
      <c r="I95" s="7"/>
      <c r="J95" s="39"/>
    </row>
    <row r="96" spans="1:10" ht="232.5" customHeight="1" x14ac:dyDescent="0.25">
      <c r="A96" s="19" t="str">
        <f>A$52&amp;COUNTA(A$52:A95)&amp;"."</f>
        <v>3.12.</v>
      </c>
      <c r="B96" s="44" t="s">
        <v>57</v>
      </c>
      <c r="C96" s="45"/>
      <c r="D96" s="45"/>
      <c r="E96" s="45"/>
      <c r="F96" s="45"/>
      <c r="G96" s="10"/>
      <c r="H96" s="17"/>
      <c r="I96" s="7"/>
      <c r="J96" s="39"/>
    </row>
    <row r="97" spans="1:10" ht="15" x14ac:dyDescent="0.25">
      <c r="A97" s="14"/>
      <c r="B97" s="46"/>
      <c r="C97" s="46"/>
      <c r="D97" s="46"/>
      <c r="E97" s="46"/>
      <c r="F97" s="46"/>
      <c r="G97" s="14" t="s">
        <v>0</v>
      </c>
      <c r="H97" s="14">
        <v>1</v>
      </c>
      <c r="I97" s="21"/>
      <c r="J97" s="23">
        <f t="shared" si="1"/>
        <v>0</v>
      </c>
    </row>
    <row r="98" spans="1:10" ht="15" customHeight="1" x14ac:dyDescent="0.25">
      <c r="J98" s="39"/>
    </row>
    <row r="99" spans="1:10" ht="153.75" customHeight="1" x14ac:dyDescent="0.25">
      <c r="A99" s="19" t="str">
        <f>A$52&amp;COUNTA(A$52:A98)&amp;"."</f>
        <v>3.13.</v>
      </c>
      <c r="B99" s="42" t="s">
        <v>19</v>
      </c>
      <c r="C99" s="43"/>
      <c r="D99" s="43"/>
      <c r="E99" s="43"/>
      <c r="F99" s="43"/>
      <c r="G99" s="10"/>
      <c r="H99" s="17"/>
      <c r="I99" s="7"/>
      <c r="J99" s="39"/>
    </row>
    <row r="100" spans="1:10" ht="15" customHeight="1" x14ac:dyDescent="0.25">
      <c r="A100" s="14"/>
      <c r="B100" s="46"/>
      <c r="C100" s="46"/>
      <c r="D100" s="46"/>
      <c r="E100" s="46"/>
      <c r="F100" s="46"/>
      <c r="G100" s="14" t="s">
        <v>0</v>
      </c>
      <c r="H100" s="14">
        <v>1</v>
      </c>
      <c r="I100" s="21"/>
      <c r="J100" s="23">
        <f t="shared" si="1"/>
        <v>0</v>
      </c>
    </row>
    <row r="101" spans="1:10" ht="15" customHeight="1" x14ac:dyDescent="0.25">
      <c r="J101" s="40"/>
    </row>
    <row r="102" spans="1:10" ht="109.5" customHeight="1" x14ac:dyDescent="0.25">
      <c r="A102" s="19" t="str">
        <f>A$52&amp;COUNTA(A$52:A101)&amp;"."</f>
        <v>3.14.</v>
      </c>
      <c r="B102" s="44" t="s">
        <v>58</v>
      </c>
      <c r="C102" s="45"/>
      <c r="D102" s="45"/>
      <c r="E102" s="45"/>
      <c r="F102" s="45"/>
      <c r="G102" s="10"/>
      <c r="H102" s="17"/>
      <c r="I102" s="7"/>
      <c r="J102" s="39"/>
    </row>
    <row r="103" spans="1:10" ht="15" customHeight="1" x14ac:dyDescent="0.25">
      <c r="A103" s="14"/>
      <c r="B103" s="46"/>
      <c r="C103" s="46"/>
      <c r="D103" s="46"/>
      <c r="E103" s="46"/>
      <c r="F103" s="46"/>
      <c r="G103" s="14" t="s">
        <v>0</v>
      </c>
      <c r="H103" s="14">
        <v>3</v>
      </c>
      <c r="I103" s="21"/>
      <c r="J103" s="23">
        <f t="shared" si="1"/>
        <v>0</v>
      </c>
    </row>
    <row r="104" spans="1:10" ht="15" customHeight="1" x14ac:dyDescent="0.25">
      <c r="J104" s="39"/>
    </row>
    <row r="105" spans="1:10" ht="333" customHeight="1" x14ac:dyDescent="0.25">
      <c r="A105" s="19" t="str">
        <f>A$52&amp;COUNTA(A$52:A104)&amp;"."</f>
        <v>3.15.</v>
      </c>
      <c r="B105" s="44" t="s">
        <v>44</v>
      </c>
      <c r="C105" s="45"/>
      <c r="D105" s="45"/>
      <c r="E105" s="45"/>
      <c r="F105" s="45"/>
      <c r="G105" s="10"/>
      <c r="H105" s="17"/>
      <c r="I105" s="7"/>
      <c r="J105" s="39"/>
    </row>
    <row r="106" spans="1:10" ht="15" customHeight="1" x14ac:dyDescent="0.25">
      <c r="A106" s="14"/>
      <c r="B106" s="46"/>
      <c r="C106" s="46"/>
      <c r="D106" s="46"/>
      <c r="E106" s="46"/>
      <c r="F106" s="46"/>
      <c r="G106" s="14" t="s">
        <v>0</v>
      </c>
      <c r="H106" s="14">
        <v>1</v>
      </c>
      <c r="I106" s="21"/>
      <c r="J106" s="23">
        <f t="shared" si="1"/>
        <v>0</v>
      </c>
    </row>
    <row r="107" spans="1:10" ht="15" customHeight="1" x14ac:dyDescent="0.25">
      <c r="A107" s="17"/>
      <c r="B107" s="20"/>
      <c r="C107" s="20"/>
      <c r="D107" s="20"/>
      <c r="E107" s="20"/>
      <c r="F107" s="20"/>
      <c r="G107" s="17"/>
      <c r="H107" s="17"/>
      <c r="I107" s="7"/>
      <c r="J107" s="39"/>
    </row>
    <row r="108" spans="1:10" ht="111" customHeight="1" x14ac:dyDescent="0.25">
      <c r="A108" s="19" t="str">
        <f>A$52&amp;COUNTA(A$52:A107)&amp;"."</f>
        <v>3.16.</v>
      </c>
      <c r="B108" s="44" t="s">
        <v>34</v>
      </c>
      <c r="C108" s="45"/>
      <c r="D108" s="45"/>
      <c r="E108" s="45"/>
      <c r="F108" s="45"/>
      <c r="G108" s="10"/>
      <c r="H108" s="17"/>
      <c r="I108" s="7"/>
      <c r="J108" s="39"/>
    </row>
    <row r="109" spans="1:10" ht="15" customHeight="1" x14ac:dyDescent="0.25">
      <c r="A109" s="14"/>
      <c r="B109" s="46"/>
      <c r="C109" s="46"/>
      <c r="D109" s="46"/>
      <c r="E109" s="46"/>
      <c r="F109" s="46"/>
      <c r="G109" s="14" t="s">
        <v>0</v>
      </c>
      <c r="H109" s="14">
        <v>12</v>
      </c>
      <c r="I109" s="21"/>
      <c r="J109" s="23">
        <f t="shared" si="1"/>
        <v>0</v>
      </c>
    </row>
    <row r="110" spans="1:10" ht="15" customHeight="1" x14ac:dyDescent="0.25">
      <c r="J110" s="40"/>
    </row>
    <row r="111" spans="1:10" ht="138" customHeight="1" x14ac:dyDescent="0.25">
      <c r="A111" s="19" t="str">
        <f>A$52&amp;COUNTA(A$52:A110)&amp;"."</f>
        <v>3.17.</v>
      </c>
      <c r="B111" s="44" t="s">
        <v>40</v>
      </c>
      <c r="C111" s="45"/>
      <c r="D111" s="45"/>
      <c r="E111" s="45"/>
      <c r="F111" s="45"/>
      <c r="G111" s="10"/>
      <c r="H111" s="17"/>
      <c r="I111" s="7"/>
      <c r="J111" s="39"/>
    </row>
    <row r="112" spans="1:10" ht="15" customHeight="1" x14ac:dyDescent="0.25">
      <c r="A112" s="14"/>
      <c r="B112" s="46"/>
      <c r="C112" s="46"/>
      <c r="D112" s="46"/>
      <c r="E112" s="46"/>
      <c r="F112" s="46"/>
      <c r="G112" s="14" t="s">
        <v>0</v>
      </c>
      <c r="H112" s="14">
        <v>1</v>
      </c>
      <c r="I112" s="21"/>
      <c r="J112" s="23">
        <f t="shared" si="1"/>
        <v>0</v>
      </c>
    </row>
    <row r="113" spans="1:10" ht="15" customHeight="1" x14ac:dyDescent="0.25">
      <c r="A113" s="17"/>
      <c r="B113" s="20"/>
      <c r="C113" s="20"/>
      <c r="D113" s="20"/>
      <c r="E113" s="20"/>
      <c r="F113" s="20"/>
      <c r="G113" s="17"/>
      <c r="H113" s="17"/>
      <c r="I113" s="7"/>
      <c r="J113" s="39"/>
    </row>
    <row r="114" spans="1:10" ht="78" customHeight="1" x14ac:dyDescent="0.25">
      <c r="A114" s="19" t="str">
        <f>A$52&amp;COUNTA(A$52:A112)&amp;"."</f>
        <v>3.18.</v>
      </c>
      <c r="B114" s="47" t="s">
        <v>26</v>
      </c>
      <c r="C114" s="43"/>
      <c r="D114" s="43"/>
      <c r="E114" s="43"/>
      <c r="F114" s="43"/>
      <c r="G114" s="10"/>
      <c r="H114" s="17"/>
      <c r="I114" s="7"/>
      <c r="J114" s="39"/>
    </row>
    <row r="115" spans="1:10" ht="15" customHeight="1" x14ac:dyDescent="0.25">
      <c r="A115" s="14"/>
      <c r="B115" s="46"/>
      <c r="C115" s="46"/>
      <c r="D115" s="46"/>
      <c r="E115" s="46"/>
      <c r="F115" s="46"/>
      <c r="G115" s="14" t="s">
        <v>0</v>
      </c>
      <c r="H115" s="14">
        <v>68</v>
      </c>
      <c r="I115" s="21"/>
      <c r="J115" s="23">
        <f t="shared" si="1"/>
        <v>0</v>
      </c>
    </row>
    <row r="116" spans="1:10" ht="15" customHeight="1" x14ac:dyDescent="0.25">
      <c r="A116" s="17"/>
      <c r="B116" s="20"/>
      <c r="C116" s="20"/>
      <c r="D116" s="20"/>
      <c r="E116" s="20"/>
      <c r="F116" s="20"/>
      <c r="G116" s="17"/>
      <c r="H116" s="17"/>
      <c r="I116" s="7"/>
      <c r="J116" s="39"/>
    </row>
    <row r="117" spans="1:10" ht="50.25" customHeight="1" x14ac:dyDescent="0.25">
      <c r="A117" s="19" t="str">
        <f>A$52&amp;COUNTA(A$52:A115)&amp;"."</f>
        <v>3.19.</v>
      </c>
      <c r="B117" s="47" t="s">
        <v>38</v>
      </c>
      <c r="C117" s="43"/>
      <c r="D117" s="43"/>
      <c r="E117" s="43"/>
      <c r="F117" s="43"/>
      <c r="G117" s="10"/>
      <c r="H117" s="17"/>
      <c r="I117" s="7"/>
      <c r="J117" s="39"/>
    </row>
    <row r="118" spans="1:10" ht="15" customHeight="1" x14ac:dyDescent="0.25">
      <c r="A118" s="14"/>
      <c r="B118" s="46"/>
      <c r="C118" s="46"/>
      <c r="D118" s="46"/>
      <c r="E118" s="46"/>
      <c r="F118" s="46"/>
      <c r="G118" s="14" t="s">
        <v>0</v>
      </c>
      <c r="H118" s="14">
        <v>1</v>
      </c>
      <c r="I118" s="21"/>
      <c r="J118" s="23">
        <f t="shared" si="1"/>
        <v>0</v>
      </c>
    </row>
    <row r="119" spans="1:10" ht="15" customHeight="1" x14ac:dyDescent="0.25">
      <c r="A119" s="17"/>
      <c r="B119" s="20"/>
      <c r="C119" s="20"/>
      <c r="D119" s="20"/>
      <c r="E119" s="20"/>
      <c r="F119" s="20"/>
      <c r="G119" s="17"/>
      <c r="H119" s="17"/>
      <c r="I119" s="7"/>
      <c r="J119" s="39"/>
    </row>
    <row r="120" spans="1:10" ht="53.25" customHeight="1" x14ac:dyDescent="0.25">
      <c r="A120" s="19" t="str">
        <f>A$52&amp;COUNTA(A$52:A118)&amp;"."</f>
        <v>3.20.</v>
      </c>
      <c r="B120" s="47" t="s">
        <v>37</v>
      </c>
      <c r="C120" s="43"/>
      <c r="D120" s="43"/>
      <c r="E120" s="43"/>
      <c r="F120" s="43"/>
      <c r="G120" s="10"/>
      <c r="H120" s="17"/>
      <c r="I120" s="7"/>
      <c r="J120" s="39"/>
    </row>
    <row r="121" spans="1:10" ht="15" customHeight="1" x14ac:dyDescent="0.25">
      <c r="A121" s="14"/>
      <c r="B121" s="46"/>
      <c r="C121" s="46"/>
      <c r="D121" s="46"/>
      <c r="E121" s="46"/>
      <c r="F121" s="46"/>
      <c r="G121" s="14" t="s">
        <v>0</v>
      </c>
      <c r="H121" s="14">
        <v>3</v>
      </c>
      <c r="I121" s="21"/>
      <c r="J121" s="23">
        <f t="shared" si="1"/>
        <v>0</v>
      </c>
    </row>
    <row r="122" spans="1:10" ht="15" customHeight="1" x14ac:dyDescent="0.25">
      <c r="A122" s="17"/>
      <c r="B122" s="20"/>
      <c r="C122" s="20"/>
      <c r="D122" s="20"/>
      <c r="E122" s="20"/>
      <c r="F122" s="20"/>
      <c r="G122" s="17"/>
      <c r="H122" s="17"/>
      <c r="I122" s="7"/>
      <c r="J122" s="39"/>
    </row>
    <row r="123" spans="1:10" ht="48.75" customHeight="1" x14ac:dyDescent="0.25">
      <c r="A123" s="19" t="str">
        <f>A$52&amp;COUNTA(A$52:A121)&amp;"."</f>
        <v>3.21.</v>
      </c>
      <c r="B123" s="47" t="s">
        <v>36</v>
      </c>
      <c r="C123" s="43"/>
      <c r="D123" s="43"/>
      <c r="E123" s="43"/>
      <c r="F123" s="43"/>
      <c r="G123" s="10"/>
      <c r="H123" s="17"/>
      <c r="I123" s="7"/>
      <c r="J123" s="39"/>
    </row>
    <row r="124" spans="1:10" ht="15" customHeight="1" x14ac:dyDescent="0.25">
      <c r="A124" s="14"/>
      <c r="B124" s="46"/>
      <c r="C124" s="46"/>
      <c r="D124" s="46"/>
      <c r="E124" s="46"/>
      <c r="F124" s="46"/>
      <c r="G124" s="14" t="s">
        <v>0</v>
      </c>
      <c r="H124" s="14">
        <v>1</v>
      </c>
      <c r="I124" s="21"/>
      <c r="J124" s="23">
        <f t="shared" si="1"/>
        <v>0</v>
      </c>
    </row>
    <row r="125" spans="1:10" ht="15" customHeight="1" x14ac:dyDescent="0.25">
      <c r="A125" s="17"/>
      <c r="B125" s="20"/>
      <c r="C125" s="20"/>
      <c r="D125" s="20"/>
      <c r="E125" s="20"/>
      <c r="F125" s="20"/>
      <c r="G125" s="17"/>
      <c r="H125" s="17"/>
      <c r="I125" s="7"/>
      <c r="J125" s="39"/>
    </row>
    <row r="126" spans="1:10" ht="33.75" customHeight="1" x14ac:dyDescent="0.25">
      <c r="A126" s="19" t="str">
        <f>A$52&amp;COUNTA(A$52:A124)&amp;"."</f>
        <v>3.22.</v>
      </c>
      <c r="B126" s="47" t="s">
        <v>42</v>
      </c>
      <c r="C126" s="43"/>
      <c r="D126" s="43"/>
      <c r="E126" s="43"/>
      <c r="F126" s="43"/>
      <c r="G126" s="10"/>
      <c r="H126" s="17"/>
      <c r="I126" s="7"/>
      <c r="J126" s="39"/>
    </row>
    <row r="127" spans="1:10" ht="15" customHeight="1" x14ac:dyDescent="0.25">
      <c r="A127" s="14"/>
      <c r="B127" s="46"/>
      <c r="C127" s="46"/>
      <c r="D127" s="46"/>
      <c r="E127" s="46"/>
      <c r="F127" s="46"/>
      <c r="G127" s="14" t="s">
        <v>0</v>
      </c>
      <c r="H127" s="14">
        <v>1</v>
      </c>
      <c r="I127" s="21"/>
      <c r="J127" s="23">
        <f t="shared" ref="J127" si="2">H127*I127</f>
        <v>0</v>
      </c>
    </row>
    <row r="128" spans="1:10" ht="15" customHeight="1" x14ac:dyDescent="0.25">
      <c r="A128" s="17"/>
      <c r="B128" s="20"/>
      <c r="C128" s="20"/>
      <c r="D128" s="20"/>
      <c r="E128" s="20"/>
      <c r="F128" s="20"/>
      <c r="G128" s="17"/>
      <c r="H128" s="17"/>
      <c r="I128" s="7"/>
      <c r="J128" s="39"/>
    </row>
    <row r="129" spans="1:10" ht="33.75" customHeight="1" x14ac:dyDescent="0.25">
      <c r="A129" s="19" t="str">
        <f>A$52&amp;COUNTA(A$52:A127)&amp;"."</f>
        <v>3.23.</v>
      </c>
      <c r="B129" s="47" t="s">
        <v>43</v>
      </c>
      <c r="C129" s="43"/>
      <c r="D129" s="43"/>
      <c r="E129" s="43"/>
      <c r="F129" s="43"/>
      <c r="G129" s="10"/>
      <c r="H129" s="17"/>
      <c r="I129" s="7"/>
      <c r="J129" s="39"/>
    </row>
    <row r="130" spans="1:10" ht="15" customHeight="1" x14ac:dyDescent="0.25">
      <c r="A130" s="14"/>
      <c r="B130" s="46"/>
      <c r="C130" s="46"/>
      <c r="D130" s="46"/>
      <c r="E130" s="46"/>
      <c r="F130" s="46"/>
      <c r="G130" s="14" t="s">
        <v>0</v>
      </c>
      <c r="H130" s="14">
        <v>6</v>
      </c>
      <c r="I130" s="21"/>
      <c r="J130" s="23"/>
    </row>
    <row r="131" spans="1:10" ht="15" customHeight="1" x14ac:dyDescent="0.25">
      <c r="A131" s="17"/>
      <c r="B131" s="20"/>
      <c r="C131" s="20"/>
      <c r="D131" s="20"/>
      <c r="E131" s="20"/>
      <c r="F131" s="20"/>
      <c r="G131" s="17"/>
      <c r="H131" s="17"/>
      <c r="I131" s="7"/>
      <c r="J131" s="22">
        <f>SUM(J29:J50)</f>
        <v>0</v>
      </c>
    </row>
    <row r="132" spans="1:10" s="4" customFormat="1" ht="15" customHeight="1" x14ac:dyDescent="0.25">
      <c r="A132" s="25" t="s">
        <v>13</v>
      </c>
      <c r="B132" s="41" t="s">
        <v>20</v>
      </c>
      <c r="C132" s="41"/>
      <c r="D132" s="41"/>
      <c r="E132" s="41"/>
      <c r="F132" s="41"/>
      <c r="G132" s="15"/>
      <c r="H132" s="15"/>
      <c r="I132" s="16"/>
      <c r="J132" s="24">
        <f>SUM(J54:J131)</f>
        <v>0</v>
      </c>
    </row>
    <row r="133" spans="1:10" ht="15" customHeight="1" x14ac:dyDescent="0.2"/>
    <row r="134" spans="1:10" ht="15" customHeight="1" x14ac:dyDescent="0.2"/>
    <row r="135" spans="1:10" ht="15" customHeight="1" x14ac:dyDescent="0.2"/>
    <row r="136" spans="1:10" ht="15" customHeight="1" x14ac:dyDescent="0.2"/>
    <row r="137" spans="1:10" ht="15" customHeight="1" x14ac:dyDescent="0.2"/>
    <row r="138" spans="1:10" ht="15" customHeight="1" x14ac:dyDescent="0.2"/>
    <row r="139" spans="1:10" ht="15" customHeight="1" x14ac:dyDescent="0.2"/>
    <row r="140" spans="1:10" ht="15" customHeight="1" x14ac:dyDescent="0.2"/>
    <row r="141" spans="1:10" ht="21" x14ac:dyDescent="0.2">
      <c r="A141" s="48" t="s">
        <v>21</v>
      </c>
      <c r="B141" s="48"/>
      <c r="C141" s="48"/>
      <c r="D141" s="48"/>
      <c r="E141" s="48"/>
      <c r="F141" s="48"/>
      <c r="G141" s="48"/>
      <c r="H141" s="48"/>
      <c r="I141" s="48"/>
      <c r="J141" s="48"/>
    </row>
    <row r="142" spans="1:10" ht="15" customHeight="1" x14ac:dyDescent="0.2"/>
    <row r="143" spans="1:10" ht="15" customHeight="1" x14ac:dyDescent="0.2">
      <c r="A143" s="18" t="str">
        <f>A3</f>
        <v>1.</v>
      </c>
      <c r="B143" s="29" t="s">
        <v>22</v>
      </c>
      <c r="J143" s="27">
        <f>J27</f>
        <v>0</v>
      </c>
    </row>
    <row r="144" spans="1:10" ht="15" customHeight="1" x14ac:dyDescent="0.2"/>
    <row r="145" spans="1:10" ht="15" customHeight="1" x14ac:dyDescent="0.2">
      <c r="A145" s="18" t="s">
        <v>2</v>
      </c>
      <c r="B145" s="29" t="s">
        <v>23</v>
      </c>
      <c r="C145" s="30"/>
      <c r="D145" s="30"/>
      <c r="E145" s="30"/>
      <c r="F145" s="30"/>
      <c r="G145" s="30"/>
      <c r="H145" s="30"/>
      <c r="I145" s="28"/>
      <c r="J145" s="27">
        <f>J50</f>
        <v>0</v>
      </c>
    </row>
    <row r="146" spans="1:10" ht="15" customHeight="1" x14ac:dyDescent="0.2"/>
    <row r="147" spans="1:10" ht="15" customHeight="1" x14ac:dyDescent="0.2">
      <c r="A147" s="18" t="s">
        <v>13</v>
      </c>
      <c r="B147" s="29" t="s">
        <v>14</v>
      </c>
      <c r="J147" s="27">
        <f>J132</f>
        <v>0</v>
      </c>
    </row>
    <row r="148" spans="1:10" ht="15" customHeight="1" x14ac:dyDescent="0.25">
      <c r="F148" s="26"/>
    </row>
    <row r="149" spans="1:10" ht="15" customHeight="1" thickBot="1" x14ac:dyDescent="0.25">
      <c r="A149" s="31"/>
      <c r="B149" s="32" t="s">
        <v>24</v>
      </c>
      <c r="C149" s="31"/>
      <c r="D149" s="31"/>
      <c r="E149" s="31"/>
      <c r="F149" s="31"/>
      <c r="G149" s="31"/>
      <c r="H149" s="31"/>
      <c r="I149" s="33"/>
      <c r="J149" s="34">
        <f>J143+J145+J147</f>
        <v>0</v>
      </c>
    </row>
    <row r="150" spans="1:10" ht="15" customHeight="1" thickTop="1" x14ac:dyDescent="0.2"/>
    <row r="151" spans="1:10" ht="15" customHeight="1" x14ac:dyDescent="0.2"/>
    <row r="152" spans="1:10" ht="15" customHeight="1" x14ac:dyDescent="0.2"/>
    <row r="153" spans="1:10" ht="15" customHeight="1" x14ac:dyDescent="0.2"/>
    <row r="154" spans="1:10" ht="15" customHeight="1" x14ac:dyDescent="0.2"/>
    <row r="155" spans="1:10" ht="15" customHeight="1" x14ac:dyDescent="0.2"/>
    <row r="156" spans="1:10" ht="15" customHeight="1" x14ac:dyDescent="0.2"/>
    <row r="157" spans="1:10" ht="15" customHeight="1" x14ac:dyDescent="0.2"/>
    <row r="158" spans="1:10" ht="15" customHeight="1" x14ac:dyDescent="0.2"/>
    <row r="159" spans="1:10" ht="15" customHeight="1" x14ac:dyDescent="0.2"/>
    <row r="160" spans="1:1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5" customHeight="1" x14ac:dyDescent="0.2"/>
    <row r="494" ht="15" customHeight="1" x14ac:dyDescent="0.2"/>
    <row r="495" ht="15" customHeight="1" x14ac:dyDescent="0.2"/>
    <row r="49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5" customHeight="1" x14ac:dyDescent="0.2"/>
    <row r="507" ht="15" customHeight="1" x14ac:dyDescent="0.2"/>
    <row r="508" ht="15" customHeight="1" x14ac:dyDescent="0.2"/>
    <row r="509" ht="15" customHeight="1" x14ac:dyDescent="0.2"/>
    <row r="510" ht="15" customHeight="1" x14ac:dyDescent="0.2"/>
    <row r="511" ht="15" customHeight="1" x14ac:dyDescent="0.2"/>
    <row r="512"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row r="577" ht="15" customHeight="1" x14ac:dyDescent="0.2"/>
    <row r="578" ht="15" customHeight="1" x14ac:dyDescent="0.2"/>
    <row r="579" ht="15" customHeight="1" x14ac:dyDescent="0.2"/>
    <row r="580" ht="15" customHeight="1" x14ac:dyDescent="0.2"/>
    <row r="581" ht="15" customHeight="1" x14ac:dyDescent="0.2"/>
    <row r="582" ht="15" customHeight="1" x14ac:dyDescent="0.2"/>
    <row r="583" ht="15" customHeight="1" x14ac:dyDescent="0.2"/>
    <row r="584" ht="15" customHeight="1" x14ac:dyDescent="0.2"/>
    <row r="585" ht="15" customHeight="1" x14ac:dyDescent="0.2"/>
    <row r="586" ht="15" customHeight="1" x14ac:dyDescent="0.2"/>
    <row r="587" ht="15" customHeight="1" x14ac:dyDescent="0.2"/>
    <row r="588" ht="15" customHeight="1" x14ac:dyDescent="0.2"/>
    <row r="589" ht="15" customHeight="1" x14ac:dyDescent="0.2"/>
    <row r="590" ht="15" customHeight="1" x14ac:dyDescent="0.2"/>
    <row r="591" ht="15" customHeight="1" x14ac:dyDescent="0.2"/>
    <row r="592" ht="15" customHeight="1" x14ac:dyDescent="0.2"/>
    <row r="593" ht="15" customHeight="1" x14ac:dyDescent="0.2"/>
    <row r="594" ht="15" customHeight="1" x14ac:dyDescent="0.2"/>
    <row r="595" ht="15" customHeight="1" x14ac:dyDescent="0.2"/>
    <row r="596" ht="15" customHeight="1" x14ac:dyDescent="0.2"/>
    <row r="597" ht="15" customHeight="1" x14ac:dyDescent="0.2"/>
    <row r="598" ht="15" customHeight="1" x14ac:dyDescent="0.2"/>
    <row r="599" ht="15" customHeight="1" x14ac:dyDescent="0.2"/>
    <row r="600" ht="15" customHeight="1" x14ac:dyDescent="0.2"/>
    <row r="601" ht="15" customHeight="1" x14ac:dyDescent="0.2"/>
    <row r="602" ht="15" customHeight="1" x14ac:dyDescent="0.2"/>
    <row r="603" ht="15" customHeight="1" x14ac:dyDescent="0.2"/>
    <row r="604" ht="15" customHeight="1" x14ac:dyDescent="0.2"/>
    <row r="605" ht="15" customHeight="1" x14ac:dyDescent="0.2"/>
    <row r="606" ht="15" customHeight="1" x14ac:dyDescent="0.2"/>
    <row r="607" ht="15" customHeight="1" x14ac:dyDescent="0.2"/>
    <row r="608" ht="15" customHeight="1" x14ac:dyDescent="0.2"/>
    <row r="609" ht="15" customHeight="1" x14ac:dyDescent="0.2"/>
    <row r="610" ht="15" customHeight="1" x14ac:dyDescent="0.2"/>
    <row r="611" ht="15" customHeight="1" x14ac:dyDescent="0.2"/>
    <row r="612" ht="15" customHeight="1" x14ac:dyDescent="0.2"/>
    <row r="613" ht="15" customHeight="1" x14ac:dyDescent="0.2"/>
    <row r="614" ht="15" customHeight="1" x14ac:dyDescent="0.2"/>
    <row r="615" ht="15" customHeight="1" x14ac:dyDescent="0.2"/>
    <row r="616" ht="15" customHeight="1" x14ac:dyDescent="0.2"/>
    <row r="617" ht="15" customHeight="1" x14ac:dyDescent="0.2"/>
    <row r="618" ht="15" customHeight="1" x14ac:dyDescent="0.2"/>
    <row r="619" ht="15" customHeight="1" x14ac:dyDescent="0.2"/>
    <row r="620" ht="15" customHeight="1" x14ac:dyDescent="0.2"/>
    <row r="621" ht="15" customHeight="1" x14ac:dyDescent="0.2"/>
    <row r="622" ht="15" customHeight="1" x14ac:dyDescent="0.2"/>
    <row r="623" ht="15" customHeight="1" x14ac:dyDescent="0.2"/>
    <row r="624" ht="15" customHeight="1" x14ac:dyDescent="0.2"/>
    <row r="625" ht="15" customHeight="1" x14ac:dyDescent="0.2"/>
    <row r="626" ht="15" customHeight="1" x14ac:dyDescent="0.2"/>
    <row r="627" ht="15" customHeight="1" x14ac:dyDescent="0.2"/>
    <row r="628" ht="15" customHeight="1" x14ac:dyDescent="0.2"/>
    <row r="629" ht="15" customHeight="1" x14ac:dyDescent="0.2"/>
    <row r="630" ht="15" customHeight="1" x14ac:dyDescent="0.2"/>
    <row r="631" ht="15" customHeight="1" x14ac:dyDescent="0.2"/>
    <row r="632" ht="15" customHeight="1" x14ac:dyDescent="0.2"/>
    <row r="633" ht="15" customHeight="1" x14ac:dyDescent="0.2"/>
    <row r="634" ht="15" customHeight="1" x14ac:dyDescent="0.2"/>
    <row r="635" ht="15" customHeight="1" x14ac:dyDescent="0.2"/>
    <row r="636" ht="15" customHeight="1" x14ac:dyDescent="0.2"/>
    <row r="637" ht="15" customHeight="1" x14ac:dyDescent="0.2"/>
    <row r="638" ht="15" customHeight="1" x14ac:dyDescent="0.2"/>
    <row r="639" ht="15" customHeight="1" x14ac:dyDescent="0.2"/>
    <row r="640" ht="15" customHeight="1" x14ac:dyDescent="0.2"/>
    <row r="641" ht="15" customHeight="1" x14ac:dyDescent="0.2"/>
    <row r="642" ht="15" customHeight="1" x14ac:dyDescent="0.2"/>
    <row r="643" ht="15" customHeight="1" x14ac:dyDescent="0.2"/>
    <row r="644" ht="15" customHeight="1" x14ac:dyDescent="0.2"/>
    <row r="645" ht="15" customHeight="1" x14ac:dyDescent="0.2"/>
    <row r="646" ht="15" customHeight="1" x14ac:dyDescent="0.2"/>
    <row r="647" ht="15" customHeight="1" x14ac:dyDescent="0.2"/>
    <row r="648" ht="15" customHeight="1" x14ac:dyDescent="0.2"/>
    <row r="649" ht="15" customHeight="1" x14ac:dyDescent="0.2"/>
    <row r="650" ht="15" customHeight="1" x14ac:dyDescent="0.2"/>
    <row r="651" ht="15" customHeight="1" x14ac:dyDescent="0.2"/>
    <row r="652" ht="15" customHeight="1" x14ac:dyDescent="0.2"/>
    <row r="653" ht="15" customHeight="1" x14ac:dyDescent="0.2"/>
    <row r="654" ht="15" customHeight="1" x14ac:dyDescent="0.2"/>
    <row r="655" ht="15" customHeight="1" x14ac:dyDescent="0.2"/>
    <row r="656" ht="15" customHeight="1" x14ac:dyDescent="0.2"/>
    <row r="657" ht="15" customHeight="1" x14ac:dyDescent="0.2"/>
    <row r="658" ht="15" customHeight="1" x14ac:dyDescent="0.2"/>
    <row r="659" ht="15" customHeight="1" x14ac:dyDescent="0.2"/>
    <row r="660" ht="15" customHeight="1" x14ac:dyDescent="0.2"/>
    <row r="661" ht="15" customHeight="1" x14ac:dyDescent="0.2"/>
    <row r="662" ht="15" customHeight="1" x14ac:dyDescent="0.2"/>
    <row r="663" ht="15" customHeight="1" x14ac:dyDescent="0.2"/>
    <row r="664" ht="15" customHeight="1" x14ac:dyDescent="0.2"/>
    <row r="665" ht="15" customHeight="1" x14ac:dyDescent="0.2"/>
    <row r="666" ht="15" customHeight="1" x14ac:dyDescent="0.2"/>
    <row r="667" ht="15" customHeight="1" x14ac:dyDescent="0.2"/>
    <row r="668" ht="15" customHeight="1" x14ac:dyDescent="0.2"/>
    <row r="669" ht="15" customHeight="1" x14ac:dyDescent="0.2"/>
    <row r="670" ht="15" customHeight="1" x14ac:dyDescent="0.2"/>
    <row r="671" ht="15" customHeight="1" x14ac:dyDescent="0.2"/>
    <row r="672" ht="15" customHeight="1" x14ac:dyDescent="0.2"/>
    <row r="673" ht="15" customHeight="1" x14ac:dyDescent="0.2"/>
    <row r="674" ht="15" customHeight="1" x14ac:dyDescent="0.2"/>
    <row r="675" ht="15" customHeight="1" x14ac:dyDescent="0.2"/>
    <row r="676" ht="15" customHeight="1" x14ac:dyDescent="0.2"/>
    <row r="677" ht="15" customHeight="1" x14ac:dyDescent="0.2"/>
    <row r="678" ht="15" customHeight="1" x14ac:dyDescent="0.2"/>
    <row r="679" ht="15" customHeight="1" x14ac:dyDescent="0.2"/>
    <row r="680" ht="15" customHeight="1" x14ac:dyDescent="0.2"/>
    <row r="681" ht="15" customHeight="1" x14ac:dyDescent="0.2"/>
    <row r="682" ht="15" customHeight="1" x14ac:dyDescent="0.2"/>
    <row r="683" ht="15" customHeight="1" x14ac:dyDescent="0.2"/>
    <row r="684" ht="15" customHeight="1" x14ac:dyDescent="0.2"/>
    <row r="685" ht="15" customHeight="1" x14ac:dyDescent="0.2"/>
    <row r="686" ht="15" customHeight="1" x14ac:dyDescent="0.2"/>
    <row r="687" ht="15" customHeight="1" x14ac:dyDescent="0.2"/>
    <row r="688" ht="15" customHeight="1" x14ac:dyDescent="0.2"/>
    <row r="689" ht="15" customHeight="1" x14ac:dyDescent="0.2"/>
    <row r="690" ht="15" customHeight="1" x14ac:dyDescent="0.2"/>
    <row r="691" ht="15" customHeight="1" x14ac:dyDescent="0.2"/>
    <row r="692" ht="15" customHeight="1" x14ac:dyDescent="0.2"/>
    <row r="693" ht="15" customHeight="1" x14ac:dyDescent="0.2"/>
    <row r="694" ht="15" customHeight="1" x14ac:dyDescent="0.2"/>
    <row r="695" ht="15" customHeight="1" x14ac:dyDescent="0.2"/>
    <row r="696" ht="15" customHeight="1" x14ac:dyDescent="0.2"/>
    <row r="697" ht="15" customHeight="1" x14ac:dyDescent="0.2"/>
    <row r="698" ht="15" customHeight="1" x14ac:dyDescent="0.2"/>
    <row r="699" ht="15" customHeight="1" x14ac:dyDescent="0.2"/>
    <row r="700" ht="15" customHeight="1" x14ac:dyDescent="0.2"/>
    <row r="701" ht="15" customHeight="1" x14ac:dyDescent="0.2"/>
    <row r="702" ht="15" customHeight="1" x14ac:dyDescent="0.2"/>
    <row r="703" ht="15" customHeight="1" x14ac:dyDescent="0.2"/>
    <row r="704" ht="15" customHeight="1" x14ac:dyDescent="0.2"/>
    <row r="705" ht="15" customHeight="1" x14ac:dyDescent="0.2"/>
    <row r="706" ht="15" customHeight="1" x14ac:dyDescent="0.2"/>
    <row r="707" ht="15" customHeight="1" x14ac:dyDescent="0.2"/>
    <row r="708" ht="15" customHeight="1" x14ac:dyDescent="0.2"/>
    <row r="709" ht="15" customHeight="1" x14ac:dyDescent="0.2"/>
    <row r="710" ht="15" customHeight="1" x14ac:dyDescent="0.2"/>
    <row r="711" ht="15" customHeight="1" x14ac:dyDescent="0.2"/>
    <row r="712" ht="15" customHeight="1" x14ac:dyDescent="0.2"/>
    <row r="713" ht="15" customHeight="1" x14ac:dyDescent="0.2"/>
    <row r="714" ht="15" customHeight="1" x14ac:dyDescent="0.2"/>
    <row r="715" ht="15" customHeight="1" x14ac:dyDescent="0.2"/>
    <row r="716" ht="15" customHeight="1" x14ac:dyDescent="0.2"/>
    <row r="717" ht="15" customHeight="1" x14ac:dyDescent="0.2"/>
    <row r="718" ht="15" customHeight="1" x14ac:dyDescent="0.2"/>
    <row r="719" ht="15" customHeight="1" x14ac:dyDescent="0.2"/>
    <row r="720" ht="15" customHeight="1" x14ac:dyDescent="0.2"/>
    <row r="721" ht="15" customHeight="1" x14ac:dyDescent="0.2"/>
    <row r="722" ht="15" customHeight="1" x14ac:dyDescent="0.2"/>
    <row r="723" ht="15" customHeight="1" x14ac:dyDescent="0.2"/>
    <row r="724" ht="15" customHeight="1" x14ac:dyDescent="0.2"/>
    <row r="725" ht="15" customHeight="1" x14ac:dyDescent="0.2"/>
    <row r="726" ht="15" customHeight="1" x14ac:dyDescent="0.2"/>
    <row r="727" ht="15" customHeight="1" x14ac:dyDescent="0.2"/>
    <row r="728" ht="15" customHeight="1" x14ac:dyDescent="0.2"/>
    <row r="729" ht="15" customHeight="1" x14ac:dyDescent="0.2"/>
    <row r="730" ht="15" customHeight="1" x14ac:dyDescent="0.2"/>
    <row r="731" ht="15" customHeight="1" x14ac:dyDescent="0.2"/>
    <row r="732" ht="15" customHeight="1" x14ac:dyDescent="0.2"/>
    <row r="733" ht="15" customHeight="1" x14ac:dyDescent="0.2"/>
    <row r="734" ht="15" customHeight="1" x14ac:dyDescent="0.2"/>
    <row r="735" ht="15" customHeight="1" x14ac:dyDescent="0.2"/>
    <row r="736" ht="15" customHeight="1" x14ac:dyDescent="0.2"/>
    <row r="737" ht="15" customHeight="1" x14ac:dyDescent="0.2"/>
    <row r="738" ht="15" customHeight="1" x14ac:dyDescent="0.2"/>
    <row r="739" ht="15" customHeight="1" x14ac:dyDescent="0.2"/>
    <row r="740" ht="15" customHeight="1" x14ac:dyDescent="0.2"/>
    <row r="741" ht="15" customHeight="1" x14ac:dyDescent="0.2"/>
    <row r="742" ht="15" customHeight="1" x14ac:dyDescent="0.2"/>
    <row r="743" ht="15" customHeight="1" x14ac:dyDescent="0.2"/>
    <row r="744" ht="15" customHeight="1" x14ac:dyDescent="0.2"/>
    <row r="745" ht="15" customHeight="1" x14ac:dyDescent="0.2"/>
    <row r="746" ht="15" customHeight="1" x14ac:dyDescent="0.2"/>
    <row r="747" ht="15" customHeight="1" x14ac:dyDescent="0.2"/>
    <row r="748" ht="15" customHeight="1" x14ac:dyDescent="0.2"/>
    <row r="749" ht="15" customHeight="1" x14ac:dyDescent="0.2"/>
    <row r="750" ht="15" customHeight="1" x14ac:dyDescent="0.2"/>
    <row r="751" ht="15" customHeight="1" x14ac:dyDescent="0.2"/>
    <row r="752" ht="15" customHeight="1" x14ac:dyDescent="0.2"/>
    <row r="753" ht="15" customHeight="1" x14ac:dyDescent="0.2"/>
    <row r="754" ht="15" customHeight="1" x14ac:dyDescent="0.2"/>
    <row r="755" ht="15" customHeight="1" x14ac:dyDescent="0.2"/>
    <row r="756" ht="15" customHeight="1" x14ac:dyDescent="0.2"/>
    <row r="757" ht="15" customHeight="1" x14ac:dyDescent="0.2"/>
    <row r="758" ht="15" customHeight="1" x14ac:dyDescent="0.2"/>
    <row r="759" ht="15" customHeight="1" x14ac:dyDescent="0.2"/>
    <row r="760" ht="15" customHeight="1" x14ac:dyDescent="0.2"/>
    <row r="761" ht="15" customHeight="1" x14ac:dyDescent="0.2"/>
    <row r="762" ht="15" customHeight="1" x14ac:dyDescent="0.2"/>
    <row r="763" ht="15" customHeight="1" x14ac:dyDescent="0.2"/>
    <row r="764" ht="15" customHeight="1" x14ac:dyDescent="0.2"/>
    <row r="765" ht="15" customHeight="1" x14ac:dyDescent="0.2"/>
    <row r="766" ht="15" customHeight="1" x14ac:dyDescent="0.2"/>
    <row r="767" ht="15" customHeight="1" x14ac:dyDescent="0.2"/>
    <row r="768" ht="15" customHeight="1" x14ac:dyDescent="0.2"/>
    <row r="769" ht="15" customHeight="1" x14ac:dyDescent="0.2"/>
    <row r="770" ht="15" customHeight="1" x14ac:dyDescent="0.2"/>
    <row r="771" ht="15" customHeight="1" x14ac:dyDescent="0.2"/>
    <row r="772" ht="15" customHeight="1" x14ac:dyDescent="0.2"/>
    <row r="773" ht="15" customHeight="1" x14ac:dyDescent="0.2"/>
    <row r="774" ht="15" customHeight="1" x14ac:dyDescent="0.2"/>
    <row r="775" ht="15" customHeight="1" x14ac:dyDescent="0.2"/>
    <row r="776" ht="15" customHeight="1" x14ac:dyDescent="0.2"/>
    <row r="777" ht="15" customHeight="1" x14ac:dyDescent="0.2"/>
    <row r="778" ht="15" customHeight="1" x14ac:dyDescent="0.2"/>
    <row r="779" ht="15" customHeight="1" x14ac:dyDescent="0.2"/>
    <row r="780" ht="15" customHeight="1" x14ac:dyDescent="0.2"/>
    <row r="781" ht="15" customHeight="1" x14ac:dyDescent="0.2"/>
    <row r="782" ht="15" customHeight="1" x14ac:dyDescent="0.2"/>
    <row r="783" ht="15" customHeight="1" x14ac:dyDescent="0.2"/>
    <row r="784" ht="15" customHeight="1" x14ac:dyDescent="0.2"/>
    <row r="785" ht="15" customHeight="1" x14ac:dyDescent="0.2"/>
    <row r="786" ht="15" customHeight="1" x14ac:dyDescent="0.2"/>
    <row r="787" ht="15" customHeight="1" x14ac:dyDescent="0.2"/>
    <row r="788" ht="15" customHeight="1" x14ac:dyDescent="0.2"/>
    <row r="789" ht="15" customHeight="1" x14ac:dyDescent="0.2"/>
    <row r="790" ht="15" customHeight="1" x14ac:dyDescent="0.2"/>
    <row r="791" ht="15" customHeight="1" x14ac:dyDescent="0.2"/>
    <row r="792" ht="15" customHeight="1" x14ac:dyDescent="0.2"/>
    <row r="793" ht="15" customHeight="1" x14ac:dyDescent="0.2"/>
    <row r="794" ht="15" customHeight="1" x14ac:dyDescent="0.2"/>
    <row r="795" ht="15" customHeight="1" x14ac:dyDescent="0.2"/>
    <row r="796" ht="15" customHeight="1" x14ac:dyDescent="0.2"/>
    <row r="797" ht="15" customHeight="1" x14ac:dyDescent="0.2"/>
    <row r="798" ht="15" customHeight="1" x14ac:dyDescent="0.2"/>
    <row r="799" ht="15" customHeight="1" x14ac:dyDescent="0.2"/>
    <row r="800" ht="15" customHeight="1" x14ac:dyDescent="0.2"/>
    <row r="801" ht="15" customHeight="1" x14ac:dyDescent="0.2"/>
    <row r="802" ht="15" customHeight="1" x14ac:dyDescent="0.2"/>
    <row r="803" ht="15" customHeight="1" x14ac:dyDescent="0.2"/>
    <row r="804" ht="15" customHeight="1" x14ac:dyDescent="0.2"/>
    <row r="805" ht="15" customHeight="1" x14ac:dyDescent="0.2"/>
    <row r="806" ht="15" customHeight="1" x14ac:dyDescent="0.2"/>
    <row r="807" ht="15" customHeight="1" x14ac:dyDescent="0.2"/>
    <row r="808" ht="15" customHeight="1" x14ac:dyDescent="0.2"/>
    <row r="809" ht="15" customHeight="1" x14ac:dyDescent="0.2"/>
    <row r="810" ht="15" customHeight="1" x14ac:dyDescent="0.2"/>
    <row r="811" ht="15" customHeight="1" x14ac:dyDescent="0.2"/>
    <row r="812" ht="15" customHeight="1" x14ac:dyDescent="0.2"/>
    <row r="813" ht="15" customHeight="1" x14ac:dyDescent="0.2"/>
    <row r="814" ht="15" customHeight="1" x14ac:dyDescent="0.2"/>
    <row r="815" ht="15" customHeight="1" x14ac:dyDescent="0.2"/>
    <row r="816" ht="15" customHeight="1" x14ac:dyDescent="0.2"/>
    <row r="817" ht="15" customHeight="1" x14ac:dyDescent="0.2"/>
    <row r="818" ht="15" customHeight="1" x14ac:dyDescent="0.2"/>
    <row r="819" ht="15" customHeight="1" x14ac:dyDescent="0.2"/>
    <row r="820" ht="15" customHeight="1" x14ac:dyDescent="0.2"/>
    <row r="821" ht="15" customHeight="1" x14ac:dyDescent="0.2"/>
    <row r="822" ht="15" customHeight="1" x14ac:dyDescent="0.2"/>
    <row r="823" ht="15" customHeight="1" x14ac:dyDescent="0.2"/>
    <row r="824" ht="15" customHeight="1" x14ac:dyDescent="0.2"/>
    <row r="825" ht="15" customHeight="1" x14ac:dyDescent="0.2"/>
    <row r="826" ht="15" customHeight="1" x14ac:dyDescent="0.2"/>
    <row r="827" ht="15" customHeight="1" x14ac:dyDescent="0.2"/>
    <row r="828" ht="15" customHeight="1" x14ac:dyDescent="0.2"/>
    <row r="829" ht="15" customHeight="1" x14ac:dyDescent="0.2"/>
    <row r="830" ht="15" customHeight="1" x14ac:dyDescent="0.2"/>
    <row r="831" ht="15" customHeight="1" x14ac:dyDescent="0.2"/>
    <row r="832" ht="15" customHeight="1" x14ac:dyDescent="0.2"/>
    <row r="833" ht="15" customHeight="1" x14ac:dyDescent="0.2"/>
    <row r="834" ht="15" customHeight="1" x14ac:dyDescent="0.2"/>
    <row r="835" ht="15" customHeight="1" x14ac:dyDescent="0.2"/>
    <row r="836" ht="15" customHeight="1" x14ac:dyDescent="0.2"/>
    <row r="837" ht="15" customHeight="1" x14ac:dyDescent="0.2"/>
    <row r="838" ht="15" customHeight="1" x14ac:dyDescent="0.2"/>
    <row r="839" ht="15" customHeight="1" x14ac:dyDescent="0.2"/>
    <row r="840" ht="15" customHeight="1" x14ac:dyDescent="0.2"/>
    <row r="841" ht="15" customHeight="1" x14ac:dyDescent="0.2"/>
    <row r="842" ht="15" customHeight="1" x14ac:dyDescent="0.2"/>
    <row r="843" ht="15" customHeight="1" x14ac:dyDescent="0.2"/>
    <row r="844" ht="15" customHeight="1" x14ac:dyDescent="0.2"/>
    <row r="845" ht="15" customHeight="1" x14ac:dyDescent="0.2"/>
    <row r="846" ht="15" customHeight="1" x14ac:dyDescent="0.2"/>
    <row r="847" ht="15" customHeight="1" x14ac:dyDescent="0.2"/>
    <row r="848" ht="15" customHeight="1" x14ac:dyDescent="0.2"/>
    <row r="849" ht="15" customHeight="1" x14ac:dyDescent="0.2"/>
    <row r="850" ht="15" customHeight="1" x14ac:dyDescent="0.2"/>
    <row r="851" ht="15" customHeight="1" x14ac:dyDescent="0.2"/>
    <row r="852" ht="15" customHeight="1" x14ac:dyDescent="0.2"/>
    <row r="853" ht="15" customHeight="1" x14ac:dyDescent="0.2"/>
    <row r="854" ht="15" customHeight="1" x14ac:dyDescent="0.2"/>
    <row r="855" ht="15" customHeight="1" x14ac:dyDescent="0.2"/>
    <row r="856" ht="15" customHeight="1" x14ac:dyDescent="0.2"/>
    <row r="857" ht="15" customHeight="1" x14ac:dyDescent="0.2"/>
    <row r="858" ht="15" customHeight="1" x14ac:dyDescent="0.2"/>
    <row r="859" ht="15" customHeight="1" x14ac:dyDescent="0.2"/>
    <row r="860" ht="15" customHeight="1" x14ac:dyDescent="0.2"/>
    <row r="861" ht="15" customHeight="1" x14ac:dyDescent="0.2"/>
    <row r="862" ht="15" customHeight="1" x14ac:dyDescent="0.2"/>
    <row r="863" ht="15" customHeight="1" x14ac:dyDescent="0.2"/>
    <row r="864" ht="15" customHeight="1" x14ac:dyDescent="0.2"/>
    <row r="865" ht="15" customHeight="1" x14ac:dyDescent="0.2"/>
    <row r="866" ht="15" customHeight="1" x14ac:dyDescent="0.2"/>
    <row r="867" ht="15" customHeight="1" x14ac:dyDescent="0.2"/>
    <row r="868" ht="15" customHeight="1" x14ac:dyDescent="0.2"/>
    <row r="869" ht="15" customHeight="1" x14ac:dyDescent="0.2"/>
    <row r="870" ht="15" customHeight="1" x14ac:dyDescent="0.2"/>
    <row r="871" ht="15" customHeight="1" x14ac:dyDescent="0.2"/>
    <row r="872" ht="15" customHeight="1" x14ac:dyDescent="0.2"/>
    <row r="873" ht="15" customHeight="1" x14ac:dyDescent="0.2"/>
    <row r="874" ht="15" customHeight="1" x14ac:dyDescent="0.2"/>
    <row r="875" ht="15" customHeight="1" x14ac:dyDescent="0.2"/>
    <row r="876" ht="15" customHeight="1" x14ac:dyDescent="0.2"/>
    <row r="877" ht="15" customHeight="1" x14ac:dyDescent="0.2"/>
    <row r="878" ht="15" customHeight="1" x14ac:dyDescent="0.2"/>
    <row r="879" ht="15" customHeight="1" x14ac:dyDescent="0.2"/>
    <row r="880" ht="15" customHeight="1" x14ac:dyDescent="0.2"/>
    <row r="881" ht="15" customHeight="1" x14ac:dyDescent="0.2"/>
    <row r="882" ht="15" customHeight="1" x14ac:dyDescent="0.2"/>
    <row r="883" ht="15" customHeight="1" x14ac:dyDescent="0.2"/>
    <row r="884" ht="15" customHeight="1" x14ac:dyDescent="0.2"/>
    <row r="885" ht="15" customHeight="1" x14ac:dyDescent="0.2"/>
    <row r="886" ht="15" customHeight="1" x14ac:dyDescent="0.2"/>
    <row r="887" ht="15" customHeight="1" x14ac:dyDescent="0.2"/>
    <row r="888" ht="15" customHeight="1" x14ac:dyDescent="0.2"/>
    <row r="889" ht="15" customHeight="1" x14ac:dyDescent="0.2"/>
    <row r="890" ht="15" customHeight="1" x14ac:dyDescent="0.2"/>
    <row r="891" ht="15" customHeight="1" x14ac:dyDescent="0.2"/>
    <row r="892" ht="15" customHeight="1" x14ac:dyDescent="0.2"/>
    <row r="893" ht="15" customHeight="1" x14ac:dyDescent="0.2"/>
    <row r="894" ht="15" customHeight="1" x14ac:dyDescent="0.2"/>
    <row r="895" ht="15" customHeight="1" x14ac:dyDescent="0.2"/>
    <row r="896" ht="15" customHeight="1" x14ac:dyDescent="0.2"/>
    <row r="897" ht="15" customHeight="1" x14ac:dyDescent="0.2"/>
    <row r="898" ht="15" customHeight="1" x14ac:dyDescent="0.2"/>
    <row r="899" ht="15" customHeight="1" x14ac:dyDescent="0.2"/>
    <row r="900" ht="15" customHeight="1" x14ac:dyDescent="0.2"/>
    <row r="901" ht="15" customHeight="1" x14ac:dyDescent="0.2"/>
    <row r="902" ht="15" customHeight="1" x14ac:dyDescent="0.2"/>
    <row r="903" ht="15" customHeight="1" x14ac:dyDescent="0.2"/>
    <row r="904" ht="15" customHeight="1" x14ac:dyDescent="0.2"/>
    <row r="905" ht="15" customHeight="1" x14ac:dyDescent="0.2"/>
    <row r="906" ht="15" customHeight="1" x14ac:dyDescent="0.2"/>
    <row r="907" ht="15" customHeight="1" x14ac:dyDescent="0.2"/>
    <row r="908" ht="15" customHeight="1" x14ac:dyDescent="0.2"/>
    <row r="909" ht="15" customHeight="1" x14ac:dyDescent="0.2"/>
    <row r="910" ht="15" customHeight="1" x14ac:dyDescent="0.2"/>
    <row r="911" ht="15" customHeight="1" x14ac:dyDescent="0.2"/>
    <row r="912" ht="15" customHeight="1" x14ac:dyDescent="0.2"/>
    <row r="913" ht="15" customHeight="1" x14ac:dyDescent="0.2"/>
    <row r="914" ht="15" customHeight="1" x14ac:dyDescent="0.2"/>
    <row r="915" ht="15" customHeight="1" x14ac:dyDescent="0.2"/>
    <row r="916" ht="15" customHeight="1" x14ac:dyDescent="0.2"/>
    <row r="917" ht="15" customHeight="1" x14ac:dyDescent="0.2"/>
    <row r="918" ht="15" customHeight="1" x14ac:dyDescent="0.2"/>
    <row r="919" ht="15" customHeight="1" x14ac:dyDescent="0.2"/>
    <row r="920" ht="15" customHeight="1" x14ac:dyDescent="0.2"/>
    <row r="921" ht="15" customHeight="1" x14ac:dyDescent="0.2"/>
    <row r="922" ht="15" customHeight="1" x14ac:dyDescent="0.2"/>
    <row r="923" ht="15" customHeight="1" x14ac:dyDescent="0.2"/>
    <row r="924" ht="15" customHeight="1" x14ac:dyDescent="0.2"/>
    <row r="925" ht="15" customHeight="1" x14ac:dyDescent="0.2"/>
    <row r="926" ht="15" customHeight="1" x14ac:dyDescent="0.2"/>
    <row r="927" ht="15" customHeight="1" x14ac:dyDescent="0.2"/>
    <row r="928" ht="15" customHeight="1" x14ac:dyDescent="0.2"/>
    <row r="929" ht="15" customHeight="1" x14ac:dyDescent="0.2"/>
    <row r="930" ht="15" customHeight="1" x14ac:dyDescent="0.2"/>
    <row r="931" ht="15" customHeight="1" x14ac:dyDescent="0.2"/>
    <row r="932" ht="15" customHeight="1" x14ac:dyDescent="0.2"/>
    <row r="933" ht="15" customHeight="1" x14ac:dyDescent="0.2"/>
    <row r="934" ht="15" customHeight="1" x14ac:dyDescent="0.2"/>
    <row r="935" ht="15" customHeight="1" x14ac:dyDescent="0.2"/>
    <row r="936" ht="15" customHeight="1" x14ac:dyDescent="0.2"/>
    <row r="937" ht="15" customHeight="1" x14ac:dyDescent="0.2"/>
    <row r="938" ht="15" customHeight="1" x14ac:dyDescent="0.2"/>
    <row r="939" ht="15" customHeight="1" x14ac:dyDescent="0.2"/>
    <row r="940" ht="15" customHeight="1" x14ac:dyDescent="0.2"/>
    <row r="941" ht="15" customHeight="1" x14ac:dyDescent="0.2"/>
    <row r="942" ht="15" customHeight="1" x14ac:dyDescent="0.2"/>
    <row r="943" ht="15" customHeight="1" x14ac:dyDescent="0.2"/>
    <row r="944" ht="15" customHeight="1" x14ac:dyDescent="0.2"/>
    <row r="945" ht="15" customHeight="1" x14ac:dyDescent="0.2"/>
    <row r="946" ht="15" customHeight="1" x14ac:dyDescent="0.2"/>
    <row r="947" ht="15" customHeight="1" x14ac:dyDescent="0.2"/>
    <row r="948" ht="15" customHeight="1" x14ac:dyDescent="0.2"/>
    <row r="949" ht="15" customHeight="1" x14ac:dyDescent="0.2"/>
    <row r="950" ht="15" customHeight="1" x14ac:dyDescent="0.2"/>
    <row r="951" ht="15" customHeight="1" x14ac:dyDescent="0.2"/>
    <row r="952" ht="15" customHeight="1" x14ac:dyDescent="0.2"/>
    <row r="953" ht="15" customHeight="1" x14ac:dyDescent="0.2"/>
    <row r="954" ht="15" customHeight="1" x14ac:dyDescent="0.2"/>
    <row r="955" ht="15" customHeight="1" x14ac:dyDescent="0.2"/>
    <row r="956" ht="15" customHeight="1" x14ac:dyDescent="0.2"/>
    <row r="957" ht="15" customHeight="1" x14ac:dyDescent="0.2"/>
    <row r="958" ht="15" customHeight="1" x14ac:dyDescent="0.2"/>
    <row r="959" ht="15" customHeight="1" x14ac:dyDescent="0.2"/>
    <row r="960" ht="15" customHeight="1" x14ac:dyDescent="0.2"/>
    <row r="961" ht="15" customHeight="1" x14ac:dyDescent="0.2"/>
    <row r="962" ht="15" customHeight="1" x14ac:dyDescent="0.2"/>
    <row r="963" ht="15" customHeight="1" x14ac:dyDescent="0.2"/>
    <row r="964" ht="15" customHeight="1" x14ac:dyDescent="0.2"/>
    <row r="965" ht="15" customHeight="1" x14ac:dyDescent="0.2"/>
    <row r="966" ht="15" customHeight="1" x14ac:dyDescent="0.2"/>
    <row r="967" ht="15" customHeight="1" x14ac:dyDescent="0.2"/>
    <row r="968" ht="15" customHeight="1" x14ac:dyDescent="0.2"/>
    <row r="969" ht="15" customHeight="1" x14ac:dyDescent="0.2"/>
    <row r="970" ht="15" customHeight="1" x14ac:dyDescent="0.2"/>
    <row r="971" ht="15" customHeight="1" x14ac:dyDescent="0.2"/>
    <row r="972" ht="15" customHeight="1" x14ac:dyDescent="0.2"/>
    <row r="973" ht="15" customHeight="1" x14ac:dyDescent="0.2"/>
    <row r="974" ht="15" customHeight="1" x14ac:dyDescent="0.2"/>
    <row r="975" ht="15" customHeight="1" x14ac:dyDescent="0.2"/>
    <row r="976" ht="15" customHeight="1" x14ac:dyDescent="0.2"/>
    <row r="977" ht="15" customHeight="1" x14ac:dyDescent="0.2"/>
    <row r="978" ht="15" customHeight="1" x14ac:dyDescent="0.2"/>
    <row r="979" ht="15" customHeight="1" x14ac:dyDescent="0.2"/>
    <row r="980" ht="15" customHeight="1" x14ac:dyDescent="0.2"/>
    <row r="981" ht="15" customHeight="1" x14ac:dyDescent="0.2"/>
    <row r="982" ht="15" customHeight="1" x14ac:dyDescent="0.2"/>
    <row r="983" ht="15" customHeight="1" x14ac:dyDescent="0.2"/>
    <row r="984" ht="15" customHeight="1" x14ac:dyDescent="0.2"/>
    <row r="985" ht="15" customHeight="1" x14ac:dyDescent="0.2"/>
    <row r="986" ht="15" customHeight="1" x14ac:dyDescent="0.2"/>
    <row r="987" ht="15" customHeight="1" x14ac:dyDescent="0.2"/>
    <row r="988" ht="15" customHeight="1" x14ac:dyDescent="0.2"/>
    <row r="989" ht="15" customHeight="1" x14ac:dyDescent="0.2"/>
    <row r="990" ht="15" customHeight="1" x14ac:dyDescent="0.2"/>
    <row r="991" ht="15" customHeight="1" x14ac:dyDescent="0.2"/>
    <row r="992" ht="15" customHeight="1" x14ac:dyDescent="0.2"/>
    <row r="993" ht="15" customHeight="1" x14ac:dyDescent="0.2"/>
    <row r="994" ht="15" customHeight="1" x14ac:dyDescent="0.2"/>
    <row r="995" ht="15" customHeight="1" x14ac:dyDescent="0.2"/>
    <row r="996" ht="15" customHeight="1" x14ac:dyDescent="0.2"/>
    <row r="997" ht="15" customHeight="1" x14ac:dyDescent="0.2"/>
    <row r="998" ht="15" customHeight="1" x14ac:dyDescent="0.2"/>
    <row r="999" ht="15" customHeight="1" x14ac:dyDescent="0.2"/>
    <row r="1000" ht="15" customHeight="1" x14ac:dyDescent="0.2"/>
    <row r="1001" ht="15" customHeight="1" x14ac:dyDescent="0.2"/>
    <row r="1002" ht="15" customHeight="1" x14ac:dyDescent="0.2"/>
    <row r="1003" ht="15" customHeight="1" x14ac:dyDescent="0.2"/>
    <row r="1004" ht="15" customHeight="1" x14ac:dyDescent="0.2"/>
    <row r="1005" ht="15" customHeight="1" x14ac:dyDescent="0.2"/>
    <row r="1006" ht="15" customHeight="1" x14ac:dyDescent="0.2"/>
    <row r="1007" ht="15" customHeight="1" x14ac:dyDescent="0.2"/>
    <row r="1008" ht="15" customHeight="1" x14ac:dyDescent="0.2"/>
    <row r="1009" ht="15" customHeight="1" x14ac:dyDescent="0.2"/>
    <row r="1010" ht="15" customHeight="1" x14ac:dyDescent="0.2"/>
    <row r="1011" ht="15" customHeight="1" x14ac:dyDescent="0.2"/>
    <row r="1012" ht="15" customHeight="1" x14ac:dyDescent="0.2"/>
    <row r="1013" ht="15" customHeight="1" x14ac:dyDescent="0.2"/>
    <row r="1014" ht="15" customHeight="1" x14ac:dyDescent="0.2"/>
    <row r="1015" ht="15" customHeight="1" x14ac:dyDescent="0.2"/>
    <row r="1016" ht="15" customHeight="1" x14ac:dyDescent="0.2"/>
    <row r="1017" ht="15" customHeight="1" x14ac:dyDescent="0.2"/>
    <row r="1018" ht="15" customHeight="1" x14ac:dyDescent="0.2"/>
    <row r="1019" ht="15" customHeight="1" x14ac:dyDescent="0.2"/>
    <row r="1020" ht="15" customHeight="1" x14ac:dyDescent="0.2"/>
    <row r="1021" ht="15" customHeight="1" x14ac:dyDescent="0.2"/>
    <row r="1022" ht="15" customHeight="1" x14ac:dyDescent="0.2"/>
    <row r="1023" ht="15" customHeight="1" x14ac:dyDescent="0.2"/>
    <row r="1024" ht="15" customHeight="1" x14ac:dyDescent="0.2"/>
    <row r="1025" ht="15" customHeight="1" x14ac:dyDescent="0.2"/>
    <row r="1026" ht="15" customHeight="1" x14ac:dyDescent="0.2"/>
    <row r="1027" ht="15" customHeight="1" x14ac:dyDescent="0.2"/>
    <row r="1028" ht="15" customHeight="1" x14ac:dyDescent="0.2"/>
    <row r="1029" ht="15" customHeight="1" x14ac:dyDescent="0.2"/>
    <row r="1030" ht="15" customHeight="1" x14ac:dyDescent="0.2"/>
    <row r="1031" ht="15" customHeight="1" x14ac:dyDescent="0.2"/>
    <row r="1032" ht="15" customHeight="1" x14ac:dyDescent="0.2"/>
    <row r="1033" ht="15" customHeight="1" x14ac:dyDescent="0.2"/>
    <row r="1034" ht="15" customHeight="1" x14ac:dyDescent="0.2"/>
    <row r="1035" ht="15" customHeight="1" x14ac:dyDescent="0.2"/>
    <row r="1036" ht="15" customHeight="1" x14ac:dyDescent="0.2"/>
    <row r="1037" ht="15" customHeight="1" x14ac:dyDescent="0.2"/>
    <row r="1038" ht="15" customHeight="1" x14ac:dyDescent="0.2"/>
    <row r="1039" ht="15" customHeight="1" x14ac:dyDescent="0.2"/>
    <row r="1040" ht="15" customHeight="1" x14ac:dyDescent="0.2"/>
    <row r="1041" ht="15" customHeight="1" x14ac:dyDescent="0.2"/>
    <row r="1042" ht="15" customHeight="1" x14ac:dyDescent="0.2"/>
    <row r="1043" ht="15" customHeight="1" x14ac:dyDescent="0.2"/>
    <row r="1044" ht="15" customHeight="1" x14ac:dyDescent="0.2"/>
    <row r="1045" ht="15" customHeight="1" x14ac:dyDescent="0.2"/>
    <row r="1046" ht="15" customHeight="1" x14ac:dyDescent="0.2"/>
    <row r="1047" ht="15" customHeight="1" x14ac:dyDescent="0.2"/>
    <row r="1048" ht="15" customHeight="1" x14ac:dyDescent="0.2"/>
    <row r="1049" ht="15" customHeight="1" x14ac:dyDescent="0.2"/>
    <row r="1050" ht="15" customHeight="1" x14ac:dyDescent="0.2"/>
    <row r="1051" ht="15" customHeight="1" x14ac:dyDescent="0.2"/>
    <row r="1052" ht="15" customHeight="1" x14ac:dyDescent="0.2"/>
    <row r="1053" ht="15" customHeight="1" x14ac:dyDescent="0.2"/>
    <row r="1054" ht="15" customHeight="1" x14ac:dyDescent="0.2"/>
    <row r="1055" ht="15" customHeight="1" x14ac:dyDescent="0.2"/>
    <row r="1056" ht="15" customHeight="1" x14ac:dyDescent="0.2"/>
    <row r="1057" ht="15" customHeight="1" x14ac:dyDescent="0.2"/>
    <row r="1058" ht="15" customHeight="1" x14ac:dyDescent="0.2"/>
    <row r="1059" ht="15" customHeight="1" x14ac:dyDescent="0.2"/>
    <row r="1060" ht="15" customHeight="1" x14ac:dyDescent="0.2"/>
    <row r="1061" ht="15" customHeight="1" x14ac:dyDescent="0.2"/>
    <row r="1062" ht="15" customHeight="1" x14ac:dyDescent="0.2"/>
    <row r="1063" ht="15" customHeight="1" x14ac:dyDescent="0.2"/>
    <row r="1064" ht="15" customHeight="1" x14ac:dyDescent="0.2"/>
    <row r="1065" ht="15" customHeight="1" x14ac:dyDescent="0.2"/>
    <row r="1066" ht="15" customHeight="1" x14ac:dyDescent="0.2"/>
    <row r="1067" ht="15" customHeight="1" x14ac:dyDescent="0.2"/>
    <row r="1068" ht="15" customHeight="1" x14ac:dyDescent="0.2"/>
    <row r="1069" ht="15" customHeight="1" x14ac:dyDescent="0.2"/>
    <row r="1070" ht="15" customHeight="1" x14ac:dyDescent="0.2"/>
    <row r="1071" ht="15" customHeight="1" x14ac:dyDescent="0.2"/>
    <row r="1072" ht="15" customHeight="1" x14ac:dyDescent="0.2"/>
    <row r="1073" ht="15" customHeight="1" x14ac:dyDescent="0.2"/>
    <row r="1074" ht="15" customHeight="1" x14ac:dyDescent="0.2"/>
    <row r="1075" ht="15" customHeight="1" x14ac:dyDescent="0.2"/>
    <row r="1076" ht="15" customHeight="1" x14ac:dyDescent="0.2"/>
    <row r="1077" ht="15" customHeight="1" x14ac:dyDescent="0.2"/>
    <row r="1078" ht="15" customHeight="1" x14ac:dyDescent="0.2"/>
    <row r="1079" ht="15" customHeight="1" x14ac:dyDescent="0.2"/>
    <row r="1080" ht="15" customHeight="1" x14ac:dyDescent="0.2"/>
    <row r="1081" ht="15" customHeight="1" x14ac:dyDescent="0.2"/>
    <row r="1082" ht="15" customHeight="1" x14ac:dyDescent="0.2"/>
    <row r="1083" ht="15" customHeight="1" x14ac:dyDescent="0.2"/>
    <row r="1084" ht="15" customHeight="1" x14ac:dyDescent="0.2"/>
    <row r="1085" ht="15" customHeight="1" x14ac:dyDescent="0.2"/>
    <row r="1086" ht="15" customHeight="1" x14ac:dyDescent="0.2"/>
    <row r="1087" ht="15" customHeight="1" x14ac:dyDescent="0.2"/>
    <row r="1088" ht="15" customHeight="1" x14ac:dyDescent="0.2"/>
    <row r="1089" ht="15" customHeight="1" x14ac:dyDescent="0.2"/>
    <row r="1090" ht="15" customHeight="1" x14ac:dyDescent="0.2"/>
    <row r="1091" ht="15" customHeight="1" x14ac:dyDescent="0.2"/>
    <row r="1092" ht="15" customHeight="1" x14ac:dyDescent="0.2"/>
    <row r="1093" ht="15" customHeight="1" x14ac:dyDescent="0.2"/>
    <row r="1094" ht="15" customHeight="1" x14ac:dyDescent="0.2"/>
    <row r="1095" ht="15" customHeight="1" x14ac:dyDescent="0.2"/>
    <row r="1096" ht="15" customHeight="1" x14ac:dyDescent="0.2"/>
    <row r="1097" ht="15" customHeight="1" x14ac:dyDescent="0.2"/>
    <row r="1098" ht="15" customHeight="1" x14ac:dyDescent="0.2"/>
    <row r="1099" ht="15" customHeight="1" x14ac:dyDescent="0.2"/>
    <row r="1100" ht="15" customHeight="1" x14ac:dyDescent="0.2"/>
    <row r="1101" ht="15" customHeight="1" x14ac:dyDescent="0.2"/>
    <row r="1102" ht="15" customHeight="1" x14ac:dyDescent="0.2"/>
    <row r="1103" ht="15" customHeight="1" x14ac:dyDescent="0.2"/>
    <row r="1104" ht="15" customHeight="1" x14ac:dyDescent="0.2"/>
    <row r="1105" ht="15" customHeight="1" x14ac:dyDescent="0.2"/>
    <row r="1106" ht="15" customHeight="1" x14ac:dyDescent="0.2"/>
    <row r="1107" ht="15" customHeight="1" x14ac:dyDescent="0.2"/>
    <row r="1108" ht="15" customHeight="1" x14ac:dyDescent="0.2"/>
    <row r="1109" ht="15" customHeight="1" x14ac:dyDescent="0.2"/>
    <row r="1110" ht="15" customHeight="1" x14ac:dyDescent="0.2"/>
    <row r="1111" ht="15" customHeight="1" x14ac:dyDescent="0.2"/>
    <row r="1112" ht="15" customHeight="1" x14ac:dyDescent="0.2"/>
    <row r="1113" ht="15" customHeight="1" x14ac:dyDescent="0.2"/>
    <row r="1114" ht="15" customHeight="1" x14ac:dyDescent="0.2"/>
    <row r="1115" ht="15" customHeight="1" x14ac:dyDescent="0.2"/>
    <row r="1116" ht="15" customHeight="1" x14ac:dyDescent="0.2"/>
    <row r="1117" ht="15" customHeight="1" x14ac:dyDescent="0.2"/>
    <row r="1118" ht="15" customHeight="1" x14ac:dyDescent="0.2"/>
    <row r="1119" ht="15" customHeight="1" x14ac:dyDescent="0.2"/>
    <row r="1120" ht="15" customHeight="1" x14ac:dyDescent="0.2"/>
    <row r="1121" ht="15" customHeight="1" x14ac:dyDescent="0.2"/>
    <row r="1122" ht="15" customHeight="1" x14ac:dyDescent="0.2"/>
    <row r="1123" ht="15" customHeight="1" x14ac:dyDescent="0.2"/>
    <row r="1124" ht="15" customHeight="1" x14ac:dyDescent="0.2"/>
    <row r="1125" ht="15" customHeight="1" x14ac:dyDescent="0.2"/>
    <row r="1126" ht="15" customHeight="1" x14ac:dyDescent="0.2"/>
    <row r="1127" ht="15" customHeight="1" x14ac:dyDescent="0.2"/>
    <row r="1128" ht="15" customHeight="1" x14ac:dyDescent="0.2"/>
    <row r="1129" ht="15" customHeight="1" x14ac:dyDescent="0.2"/>
    <row r="1130" ht="15" customHeight="1" x14ac:dyDescent="0.2"/>
    <row r="1131" ht="15" customHeight="1" x14ac:dyDescent="0.2"/>
    <row r="1132" ht="15" customHeight="1" x14ac:dyDescent="0.2"/>
    <row r="1133" ht="15" customHeight="1" x14ac:dyDescent="0.2"/>
    <row r="1134" ht="15" customHeight="1" x14ac:dyDescent="0.2"/>
    <row r="1135" ht="15" customHeight="1" x14ac:dyDescent="0.2"/>
    <row r="1136" ht="15" customHeight="1" x14ac:dyDescent="0.2"/>
    <row r="1137" ht="15" customHeight="1" x14ac:dyDescent="0.2"/>
    <row r="1138" ht="15" customHeight="1" x14ac:dyDescent="0.2"/>
    <row r="1139" ht="15" customHeight="1" x14ac:dyDescent="0.2"/>
    <row r="1140" ht="15" customHeight="1" x14ac:dyDescent="0.2"/>
    <row r="1141" ht="15" customHeight="1" x14ac:dyDescent="0.2"/>
    <row r="1142" ht="15" customHeight="1" x14ac:dyDescent="0.2"/>
    <row r="1143" ht="15" customHeight="1" x14ac:dyDescent="0.2"/>
    <row r="1144" ht="15" customHeight="1" x14ac:dyDescent="0.2"/>
    <row r="1145" ht="15" customHeight="1" x14ac:dyDescent="0.2"/>
    <row r="1146" ht="15" customHeight="1" x14ac:dyDescent="0.2"/>
    <row r="1147" ht="15" customHeight="1" x14ac:dyDescent="0.2"/>
    <row r="1148" ht="15" customHeight="1" x14ac:dyDescent="0.2"/>
    <row r="1149" ht="15" customHeight="1" x14ac:dyDescent="0.2"/>
    <row r="1150" ht="15" customHeight="1" x14ac:dyDescent="0.2"/>
    <row r="1151" ht="15" customHeight="1" x14ac:dyDescent="0.2"/>
    <row r="1152" ht="15" customHeight="1" x14ac:dyDescent="0.2"/>
    <row r="1153" ht="15" customHeight="1" x14ac:dyDescent="0.2"/>
    <row r="1154" ht="15" customHeight="1" x14ac:dyDescent="0.2"/>
    <row r="1155" ht="15" customHeight="1" x14ac:dyDescent="0.2"/>
    <row r="1156" ht="15" customHeight="1" x14ac:dyDescent="0.2"/>
    <row r="1157" ht="15" customHeight="1" x14ac:dyDescent="0.2"/>
    <row r="1158" ht="15" customHeight="1" x14ac:dyDescent="0.2"/>
    <row r="1159" ht="15" customHeight="1" x14ac:dyDescent="0.2"/>
    <row r="1160" ht="15" customHeight="1" x14ac:dyDescent="0.2"/>
    <row r="1161" ht="15" customHeight="1" x14ac:dyDescent="0.2"/>
    <row r="1162" ht="15" customHeight="1" x14ac:dyDescent="0.2"/>
    <row r="1163" ht="15" customHeight="1" x14ac:dyDescent="0.2"/>
    <row r="1164" ht="15" customHeight="1" x14ac:dyDescent="0.2"/>
    <row r="1165" ht="15" customHeight="1" x14ac:dyDescent="0.2"/>
    <row r="1166" ht="15" customHeight="1" x14ac:dyDescent="0.2"/>
    <row r="1167" ht="15" customHeight="1" x14ac:dyDescent="0.2"/>
    <row r="1168" ht="15" customHeight="1" x14ac:dyDescent="0.2"/>
    <row r="1169" ht="15" customHeight="1" x14ac:dyDescent="0.2"/>
    <row r="1170" ht="15" customHeight="1" x14ac:dyDescent="0.2"/>
    <row r="1171" ht="15" customHeight="1" x14ac:dyDescent="0.2"/>
    <row r="1172" ht="15" customHeight="1" x14ac:dyDescent="0.2"/>
    <row r="1173" ht="15" customHeight="1" x14ac:dyDescent="0.2"/>
    <row r="1174" ht="15" customHeight="1" x14ac:dyDescent="0.2"/>
    <row r="1175" ht="15" customHeight="1" x14ac:dyDescent="0.2"/>
    <row r="1176" ht="15" customHeight="1" x14ac:dyDescent="0.2"/>
    <row r="1177" ht="15" customHeight="1" x14ac:dyDescent="0.2"/>
    <row r="1178" ht="15" customHeight="1" x14ac:dyDescent="0.2"/>
    <row r="1179" ht="15" customHeight="1" x14ac:dyDescent="0.2"/>
    <row r="1180" ht="15" customHeight="1" x14ac:dyDescent="0.2"/>
    <row r="1181" ht="15" customHeight="1" x14ac:dyDescent="0.2"/>
    <row r="1182" ht="15" customHeight="1" x14ac:dyDescent="0.2"/>
    <row r="1183" ht="15" customHeight="1" x14ac:dyDescent="0.2"/>
    <row r="1184" ht="15" customHeight="1" x14ac:dyDescent="0.2"/>
    <row r="1185" ht="15" customHeight="1" x14ac:dyDescent="0.2"/>
    <row r="1186" ht="15" customHeight="1" x14ac:dyDescent="0.2"/>
    <row r="1187" ht="15" customHeight="1" x14ac:dyDescent="0.2"/>
    <row r="1188" ht="15" customHeight="1" x14ac:dyDescent="0.2"/>
    <row r="1189" ht="15" customHeight="1" x14ac:dyDescent="0.2"/>
    <row r="1190" ht="15" customHeight="1" x14ac:dyDescent="0.2"/>
    <row r="1191" ht="15" customHeight="1" x14ac:dyDescent="0.2"/>
    <row r="1192" ht="15" customHeight="1" x14ac:dyDescent="0.2"/>
    <row r="1193" ht="15" customHeight="1" x14ac:dyDescent="0.2"/>
    <row r="1194" ht="15" customHeight="1" x14ac:dyDescent="0.2"/>
    <row r="1195" ht="15" customHeight="1" x14ac:dyDescent="0.2"/>
    <row r="1196" ht="15" customHeight="1" x14ac:dyDescent="0.2"/>
    <row r="1197" ht="15" customHeight="1" x14ac:dyDescent="0.2"/>
    <row r="1198" ht="15" customHeight="1" x14ac:dyDescent="0.2"/>
    <row r="1199" ht="15" customHeight="1" x14ac:dyDescent="0.2"/>
    <row r="1200" ht="15" customHeight="1" x14ac:dyDescent="0.2"/>
    <row r="1201" ht="15" customHeight="1" x14ac:dyDescent="0.2"/>
    <row r="1202" ht="15" customHeight="1" x14ac:dyDescent="0.2"/>
    <row r="1203" ht="15" customHeight="1" x14ac:dyDescent="0.2"/>
    <row r="1204" ht="15" customHeight="1" x14ac:dyDescent="0.2"/>
    <row r="1205" ht="15" customHeight="1" x14ac:dyDescent="0.2"/>
    <row r="1206" ht="15" customHeight="1" x14ac:dyDescent="0.2"/>
    <row r="1207" ht="15" customHeight="1" x14ac:dyDescent="0.2"/>
    <row r="1208" ht="15" customHeight="1" x14ac:dyDescent="0.2"/>
    <row r="1209" ht="15" customHeight="1" x14ac:dyDescent="0.2"/>
    <row r="1210" ht="15" customHeight="1" x14ac:dyDescent="0.2"/>
    <row r="1211" ht="15" customHeight="1" x14ac:dyDescent="0.2"/>
    <row r="1212" ht="15" customHeight="1" x14ac:dyDescent="0.2"/>
    <row r="1213" ht="15" customHeight="1" x14ac:dyDescent="0.2"/>
    <row r="1214" ht="15" customHeight="1" x14ac:dyDescent="0.2"/>
    <row r="1215" ht="15" customHeight="1" x14ac:dyDescent="0.2"/>
    <row r="1216" ht="15" customHeight="1" x14ac:dyDescent="0.2"/>
    <row r="1217" ht="15" customHeight="1" x14ac:dyDescent="0.2"/>
    <row r="1218" ht="15" customHeight="1" x14ac:dyDescent="0.2"/>
    <row r="1219" ht="15" customHeight="1" x14ac:dyDescent="0.2"/>
    <row r="1220" ht="15" customHeight="1" x14ac:dyDescent="0.2"/>
    <row r="1221" ht="15" customHeight="1" x14ac:dyDescent="0.2"/>
    <row r="1222" ht="15" customHeight="1" x14ac:dyDescent="0.2"/>
    <row r="1223" ht="15" customHeight="1" x14ac:dyDescent="0.2"/>
    <row r="1224" ht="15" customHeight="1" x14ac:dyDescent="0.2"/>
    <row r="1225" ht="15" customHeight="1" x14ac:dyDescent="0.2"/>
    <row r="1226" ht="15" customHeight="1" x14ac:dyDescent="0.2"/>
    <row r="1227" ht="15" customHeight="1" x14ac:dyDescent="0.2"/>
    <row r="1228" ht="15" customHeight="1" x14ac:dyDescent="0.2"/>
    <row r="1229" ht="15" customHeight="1" x14ac:dyDescent="0.2"/>
    <row r="1230" ht="15" customHeight="1" x14ac:dyDescent="0.2"/>
    <row r="1231" ht="15" customHeight="1" x14ac:dyDescent="0.2"/>
    <row r="1232" ht="15" customHeight="1" x14ac:dyDescent="0.2"/>
    <row r="1233" ht="15" customHeight="1" x14ac:dyDescent="0.2"/>
    <row r="1234" ht="15" customHeight="1" x14ac:dyDescent="0.2"/>
    <row r="1235" ht="15" customHeight="1" x14ac:dyDescent="0.2"/>
    <row r="1236" ht="15" customHeight="1" x14ac:dyDescent="0.2"/>
    <row r="1237" ht="15" customHeight="1" x14ac:dyDescent="0.2"/>
    <row r="1238" ht="15" customHeight="1" x14ac:dyDescent="0.2"/>
    <row r="1239" ht="15" customHeight="1" x14ac:dyDescent="0.2"/>
    <row r="1240" ht="15" customHeight="1" x14ac:dyDescent="0.2"/>
    <row r="1241" ht="15" customHeight="1" x14ac:dyDescent="0.2"/>
    <row r="1242" ht="15" customHeight="1" x14ac:dyDescent="0.2"/>
    <row r="1243" ht="15" customHeight="1" x14ac:dyDescent="0.2"/>
    <row r="1244" ht="15" customHeight="1" x14ac:dyDescent="0.2"/>
    <row r="1245" ht="15" customHeight="1" x14ac:dyDescent="0.2"/>
    <row r="1246" ht="15" customHeight="1" x14ac:dyDescent="0.2"/>
    <row r="1247" ht="15" customHeight="1" x14ac:dyDescent="0.2"/>
    <row r="1248" ht="15" customHeight="1" x14ac:dyDescent="0.2"/>
    <row r="1249" ht="15" customHeight="1" x14ac:dyDescent="0.2"/>
    <row r="1250" ht="15" customHeight="1" x14ac:dyDescent="0.2"/>
    <row r="1251" ht="15" customHeight="1" x14ac:dyDescent="0.2"/>
    <row r="1252" ht="15" customHeight="1" x14ac:dyDescent="0.2"/>
    <row r="1253" ht="15" customHeight="1" x14ac:dyDescent="0.2"/>
    <row r="1254" ht="15" customHeight="1" x14ac:dyDescent="0.2"/>
    <row r="1255" ht="15" customHeight="1" x14ac:dyDescent="0.2"/>
    <row r="1256" ht="15" customHeight="1" x14ac:dyDescent="0.2"/>
    <row r="1257" ht="15" customHeight="1" x14ac:dyDescent="0.2"/>
    <row r="1258" ht="15" customHeight="1" x14ac:dyDescent="0.2"/>
    <row r="1259" ht="15" customHeight="1" x14ac:dyDescent="0.2"/>
    <row r="1260" ht="15" customHeight="1" x14ac:dyDescent="0.2"/>
    <row r="1261" ht="15" customHeight="1" x14ac:dyDescent="0.2"/>
    <row r="1262" ht="15" customHeight="1" x14ac:dyDescent="0.2"/>
    <row r="1263" ht="15" customHeight="1" x14ac:dyDescent="0.2"/>
    <row r="1264" ht="15" customHeight="1" x14ac:dyDescent="0.2"/>
    <row r="1265" ht="15" customHeight="1" x14ac:dyDescent="0.2"/>
    <row r="1266" ht="15" customHeight="1" x14ac:dyDescent="0.2"/>
    <row r="1267" ht="15" customHeight="1" x14ac:dyDescent="0.2"/>
    <row r="1268" ht="15" customHeight="1" x14ac:dyDescent="0.2"/>
    <row r="1269" ht="15" customHeight="1" x14ac:dyDescent="0.2"/>
    <row r="1270" ht="15" customHeight="1" x14ac:dyDescent="0.2"/>
    <row r="1271" ht="15" customHeight="1" x14ac:dyDescent="0.2"/>
    <row r="1272" ht="15" customHeight="1" x14ac:dyDescent="0.2"/>
    <row r="1273" ht="15" customHeight="1" x14ac:dyDescent="0.2"/>
    <row r="1274" ht="15" customHeight="1" x14ac:dyDescent="0.2"/>
    <row r="1275" ht="15" customHeight="1" x14ac:dyDescent="0.2"/>
    <row r="1276" ht="15" customHeight="1" x14ac:dyDescent="0.2"/>
    <row r="1277" ht="15" customHeight="1" x14ac:dyDescent="0.2"/>
    <row r="1278" ht="15" customHeight="1" x14ac:dyDescent="0.2"/>
    <row r="1279" ht="15" customHeight="1" x14ac:dyDescent="0.2"/>
    <row r="1280" ht="15" customHeight="1" x14ac:dyDescent="0.2"/>
    <row r="1281" ht="15" customHeight="1" x14ac:dyDescent="0.2"/>
    <row r="1282" ht="15" customHeight="1" x14ac:dyDescent="0.2"/>
    <row r="1283" ht="15" customHeight="1" x14ac:dyDescent="0.2"/>
    <row r="1284" ht="15" customHeight="1" x14ac:dyDescent="0.2"/>
    <row r="1285" ht="15" customHeight="1" x14ac:dyDescent="0.2"/>
    <row r="1286" ht="15" customHeight="1" x14ac:dyDescent="0.2"/>
    <row r="1287" ht="15" customHeight="1" x14ac:dyDescent="0.2"/>
    <row r="1288" ht="15" customHeight="1" x14ac:dyDescent="0.2"/>
    <row r="1289" ht="15" customHeight="1" x14ac:dyDescent="0.2"/>
    <row r="1290" ht="15" customHeight="1" x14ac:dyDescent="0.2"/>
    <row r="1291" ht="15" customHeight="1" x14ac:dyDescent="0.2"/>
    <row r="1292" ht="15" customHeight="1" x14ac:dyDescent="0.2"/>
    <row r="1293" ht="15" customHeight="1" x14ac:dyDescent="0.2"/>
    <row r="1294" ht="15" customHeight="1" x14ac:dyDescent="0.2"/>
    <row r="1295" ht="15" customHeight="1" x14ac:dyDescent="0.2"/>
    <row r="1296" ht="15" customHeight="1" x14ac:dyDescent="0.2"/>
    <row r="1297" ht="15" customHeight="1" x14ac:dyDescent="0.2"/>
    <row r="1298" ht="15" customHeight="1" x14ac:dyDescent="0.2"/>
    <row r="1299" ht="15" customHeight="1" x14ac:dyDescent="0.2"/>
    <row r="1300" ht="15" customHeight="1" x14ac:dyDescent="0.2"/>
    <row r="1301" ht="15" customHeight="1" x14ac:dyDescent="0.2"/>
    <row r="1302" ht="15" customHeight="1" x14ac:dyDescent="0.2"/>
    <row r="1303" ht="15" customHeight="1" x14ac:dyDescent="0.2"/>
    <row r="1304" ht="15" customHeight="1" x14ac:dyDescent="0.2"/>
    <row r="1305" ht="15" customHeight="1" x14ac:dyDescent="0.2"/>
    <row r="1306" ht="15" customHeight="1" x14ac:dyDescent="0.2"/>
    <row r="1307" ht="15" customHeight="1" x14ac:dyDescent="0.2"/>
    <row r="1308" ht="15" customHeight="1" x14ac:dyDescent="0.2"/>
    <row r="1309" ht="15" customHeight="1" x14ac:dyDescent="0.2"/>
    <row r="1310" ht="15" customHeight="1" x14ac:dyDescent="0.2"/>
    <row r="1311" ht="15" customHeight="1" x14ac:dyDescent="0.2"/>
    <row r="1312" ht="15" customHeight="1" x14ac:dyDescent="0.2"/>
    <row r="1313" ht="15" customHeight="1" x14ac:dyDescent="0.2"/>
    <row r="1314" ht="15" customHeight="1" x14ac:dyDescent="0.2"/>
    <row r="1315" ht="15" customHeight="1" x14ac:dyDescent="0.2"/>
    <row r="1316" ht="15" customHeight="1" x14ac:dyDescent="0.2"/>
    <row r="1317" ht="15" customHeight="1" x14ac:dyDescent="0.2"/>
    <row r="1318" ht="15" customHeight="1" x14ac:dyDescent="0.2"/>
    <row r="1319" ht="15" customHeight="1" x14ac:dyDescent="0.2"/>
    <row r="1320" ht="15" customHeight="1" x14ac:dyDescent="0.2"/>
    <row r="1321" ht="15" customHeight="1" x14ac:dyDescent="0.2"/>
    <row r="1322" ht="15" customHeight="1" x14ac:dyDescent="0.2"/>
    <row r="1323" ht="15" customHeight="1" x14ac:dyDescent="0.2"/>
    <row r="1324" ht="15" customHeight="1" x14ac:dyDescent="0.2"/>
    <row r="1325" ht="15" customHeight="1" x14ac:dyDescent="0.2"/>
    <row r="1326" ht="15" customHeight="1" x14ac:dyDescent="0.2"/>
    <row r="1327" ht="15" customHeight="1" x14ac:dyDescent="0.2"/>
    <row r="1328" ht="15" customHeight="1" x14ac:dyDescent="0.2"/>
    <row r="1329" ht="15" customHeight="1" x14ac:dyDescent="0.2"/>
    <row r="1330" ht="15" customHeight="1" x14ac:dyDescent="0.2"/>
    <row r="1331" ht="15" customHeight="1" x14ac:dyDescent="0.2"/>
    <row r="1332" ht="15" customHeight="1" x14ac:dyDescent="0.2"/>
    <row r="1333" ht="15" customHeight="1" x14ac:dyDescent="0.2"/>
    <row r="1334" ht="15" customHeight="1" x14ac:dyDescent="0.2"/>
    <row r="1335" ht="15" customHeight="1" x14ac:dyDescent="0.2"/>
    <row r="1336" ht="15" customHeight="1" x14ac:dyDescent="0.2"/>
    <row r="1337" ht="15" customHeight="1" x14ac:dyDescent="0.2"/>
    <row r="1338" ht="15" customHeight="1" x14ac:dyDescent="0.2"/>
    <row r="1339" ht="15" customHeight="1" x14ac:dyDescent="0.2"/>
    <row r="1340" ht="15" customHeight="1" x14ac:dyDescent="0.2"/>
    <row r="1341" ht="15" customHeight="1" x14ac:dyDescent="0.2"/>
    <row r="1342" ht="15" customHeight="1" x14ac:dyDescent="0.2"/>
    <row r="1343" ht="15" customHeight="1" x14ac:dyDescent="0.2"/>
    <row r="1344" ht="15" customHeight="1" x14ac:dyDescent="0.2"/>
    <row r="1345" ht="15" customHeight="1" x14ac:dyDescent="0.2"/>
    <row r="1346" ht="15" customHeight="1" x14ac:dyDescent="0.2"/>
    <row r="1347" ht="15" customHeight="1" x14ac:dyDescent="0.2"/>
    <row r="1348" ht="15" customHeight="1" x14ac:dyDescent="0.2"/>
    <row r="1349" ht="15" customHeight="1" x14ac:dyDescent="0.2"/>
    <row r="1350" ht="15" customHeight="1" x14ac:dyDescent="0.2"/>
    <row r="1351" ht="15" customHeight="1" x14ac:dyDescent="0.2"/>
    <row r="1352" ht="15" customHeight="1" x14ac:dyDescent="0.2"/>
    <row r="1353" ht="15" customHeight="1" x14ac:dyDescent="0.2"/>
    <row r="1354" ht="15" customHeight="1" x14ac:dyDescent="0.2"/>
    <row r="1355" ht="15" customHeight="1" x14ac:dyDescent="0.2"/>
    <row r="1356" ht="15" customHeight="1" x14ac:dyDescent="0.2"/>
    <row r="1357" ht="15" customHeight="1" x14ac:dyDescent="0.2"/>
    <row r="1358" ht="15" customHeight="1" x14ac:dyDescent="0.2"/>
    <row r="1359" ht="15" customHeight="1" x14ac:dyDescent="0.2"/>
    <row r="1360" ht="15" customHeight="1" x14ac:dyDescent="0.2"/>
    <row r="1361" ht="15" customHeight="1" x14ac:dyDescent="0.2"/>
    <row r="1362" ht="15" customHeight="1" x14ac:dyDescent="0.2"/>
    <row r="1363" ht="15" customHeight="1" x14ac:dyDescent="0.2"/>
    <row r="1364" ht="15" customHeight="1" x14ac:dyDescent="0.2"/>
    <row r="1365" ht="15" customHeight="1" x14ac:dyDescent="0.2"/>
    <row r="1366" ht="15" customHeight="1" x14ac:dyDescent="0.2"/>
    <row r="1367" ht="15" customHeight="1" x14ac:dyDescent="0.2"/>
    <row r="1368" ht="15" customHeight="1" x14ac:dyDescent="0.2"/>
    <row r="1369" ht="15" customHeight="1" x14ac:dyDescent="0.2"/>
    <row r="1370" ht="15" customHeight="1" x14ac:dyDescent="0.2"/>
    <row r="1371" ht="15" customHeight="1" x14ac:dyDescent="0.2"/>
    <row r="1372" ht="15" customHeight="1" x14ac:dyDescent="0.2"/>
    <row r="1373" ht="15" customHeight="1" x14ac:dyDescent="0.2"/>
    <row r="1374" ht="15" customHeight="1" x14ac:dyDescent="0.2"/>
    <row r="1375" ht="15" customHeight="1" x14ac:dyDescent="0.2"/>
    <row r="1376" ht="15" customHeight="1" x14ac:dyDescent="0.2"/>
    <row r="1377" ht="15" customHeight="1" x14ac:dyDescent="0.2"/>
    <row r="1378" ht="15" customHeight="1" x14ac:dyDescent="0.2"/>
    <row r="1379" ht="15" customHeight="1" x14ac:dyDescent="0.2"/>
    <row r="1380" ht="15" customHeight="1" x14ac:dyDescent="0.2"/>
    <row r="1381" ht="15" customHeight="1" x14ac:dyDescent="0.2"/>
    <row r="1382" ht="15" customHeight="1" x14ac:dyDescent="0.2"/>
    <row r="1383" ht="15" customHeight="1" x14ac:dyDescent="0.2"/>
    <row r="1384" ht="15" customHeight="1" x14ac:dyDescent="0.2"/>
    <row r="1385" ht="15" customHeight="1" x14ac:dyDescent="0.2"/>
    <row r="1386" ht="15" customHeight="1" x14ac:dyDescent="0.2"/>
    <row r="1387" ht="15" customHeight="1" x14ac:dyDescent="0.2"/>
    <row r="1388" ht="15" customHeight="1" x14ac:dyDescent="0.2"/>
    <row r="1389" ht="15" customHeight="1" x14ac:dyDescent="0.2"/>
    <row r="1390" ht="15" customHeight="1" x14ac:dyDescent="0.2"/>
    <row r="1391" ht="15" customHeight="1" x14ac:dyDescent="0.2"/>
    <row r="1392" ht="15" customHeight="1" x14ac:dyDescent="0.2"/>
    <row r="1393" ht="15" customHeight="1" x14ac:dyDescent="0.2"/>
    <row r="1394" ht="15" customHeight="1" x14ac:dyDescent="0.2"/>
    <row r="1395" ht="15" customHeight="1" x14ac:dyDescent="0.2"/>
    <row r="1396" ht="15" customHeight="1" x14ac:dyDescent="0.2"/>
    <row r="1397" ht="15" customHeight="1" x14ac:dyDescent="0.2"/>
    <row r="1398" ht="15" customHeight="1" x14ac:dyDescent="0.2"/>
    <row r="1399" ht="15" customHeight="1" x14ac:dyDescent="0.2"/>
    <row r="1400" ht="15" customHeight="1" x14ac:dyDescent="0.2"/>
    <row r="1401" ht="15" customHeight="1" x14ac:dyDescent="0.2"/>
    <row r="1402" ht="15" customHeight="1" x14ac:dyDescent="0.2"/>
    <row r="1403" ht="15" customHeight="1" x14ac:dyDescent="0.2"/>
    <row r="1404" ht="15" customHeight="1" x14ac:dyDescent="0.2"/>
    <row r="1405" ht="15" customHeight="1" x14ac:dyDescent="0.2"/>
    <row r="1406" ht="15" customHeight="1" x14ac:dyDescent="0.2"/>
    <row r="1407" ht="15" customHeight="1" x14ac:dyDescent="0.2"/>
    <row r="1408" ht="15" customHeight="1" x14ac:dyDescent="0.2"/>
    <row r="1409" ht="15" customHeight="1" x14ac:dyDescent="0.2"/>
    <row r="1410" ht="15" customHeight="1" x14ac:dyDescent="0.2"/>
    <row r="1411" ht="15" customHeight="1" x14ac:dyDescent="0.2"/>
    <row r="1412" ht="15" customHeight="1" x14ac:dyDescent="0.2"/>
    <row r="1413" ht="15" customHeight="1" x14ac:dyDescent="0.2"/>
    <row r="1414" ht="15" customHeight="1" x14ac:dyDescent="0.2"/>
    <row r="1415" ht="15" customHeight="1" x14ac:dyDescent="0.2"/>
    <row r="1416" ht="15" customHeight="1" x14ac:dyDescent="0.2"/>
    <row r="1417" ht="15" customHeight="1" x14ac:dyDescent="0.2"/>
    <row r="1418" ht="15" customHeight="1" x14ac:dyDescent="0.2"/>
    <row r="1419" ht="15" customHeight="1" x14ac:dyDescent="0.2"/>
    <row r="1420" ht="15" customHeight="1" x14ac:dyDescent="0.2"/>
    <row r="1421" ht="15" customHeight="1" x14ac:dyDescent="0.2"/>
    <row r="1422" ht="15" customHeight="1" x14ac:dyDescent="0.2"/>
    <row r="1423" ht="15" customHeight="1" x14ac:dyDescent="0.2"/>
    <row r="1424" ht="15" customHeight="1" x14ac:dyDescent="0.2"/>
    <row r="1425" ht="15" customHeight="1" x14ac:dyDescent="0.2"/>
    <row r="1426" ht="15" customHeight="1" x14ac:dyDescent="0.2"/>
    <row r="1427" ht="15" customHeight="1" x14ac:dyDescent="0.2"/>
    <row r="1428" ht="15" customHeight="1" x14ac:dyDescent="0.2"/>
    <row r="1429" ht="15" customHeight="1" x14ac:dyDescent="0.2"/>
    <row r="1430" ht="15" customHeight="1" x14ac:dyDescent="0.2"/>
    <row r="1431" ht="15" customHeight="1" x14ac:dyDescent="0.2"/>
    <row r="1432" ht="15" customHeight="1" x14ac:dyDescent="0.2"/>
    <row r="1433" ht="15" customHeight="1" x14ac:dyDescent="0.2"/>
    <row r="1434" ht="15" customHeight="1" x14ac:dyDescent="0.2"/>
    <row r="1435" ht="15" customHeight="1" x14ac:dyDescent="0.2"/>
    <row r="1436" ht="15" customHeight="1" x14ac:dyDescent="0.2"/>
    <row r="1437" ht="15" customHeight="1" x14ac:dyDescent="0.2"/>
    <row r="1438" ht="15" customHeight="1" x14ac:dyDescent="0.2"/>
    <row r="1439" ht="15" customHeight="1" x14ac:dyDescent="0.2"/>
    <row r="1440" ht="15" customHeight="1" x14ac:dyDescent="0.2"/>
    <row r="1441" ht="15" customHeight="1" x14ac:dyDescent="0.2"/>
    <row r="1442" ht="15" customHeight="1" x14ac:dyDescent="0.2"/>
    <row r="1443" ht="15" customHeight="1" x14ac:dyDescent="0.2"/>
    <row r="1444" ht="15" customHeight="1" x14ac:dyDescent="0.2"/>
    <row r="1445" ht="15" customHeight="1" x14ac:dyDescent="0.2"/>
    <row r="1446" ht="15" customHeight="1" x14ac:dyDescent="0.2"/>
    <row r="1447" ht="15" customHeight="1" x14ac:dyDescent="0.2"/>
    <row r="1448" ht="15" customHeight="1" x14ac:dyDescent="0.2"/>
    <row r="1449" ht="15" customHeight="1" x14ac:dyDescent="0.2"/>
    <row r="1450" ht="15" customHeight="1" x14ac:dyDescent="0.2"/>
    <row r="1451" ht="15" customHeight="1" x14ac:dyDescent="0.2"/>
    <row r="1452" ht="15" customHeight="1" x14ac:dyDescent="0.2"/>
    <row r="1453" ht="15" customHeight="1" x14ac:dyDescent="0.2"/>
    <row r="1454" ht="15" customHeight="1" x14ac:dyDescent="0.2"/>
    <row r="1455" ht="15" customHeight="1" x14ac:dyDescent="0.2"/>
    <row r="1456" ht="15" customHeight="1" x14ac:dyDescent="0.2"/>
    <row r="1457" ht="15" customHeight="1" x14ac:dyDescent="0.2"/>
    <row r="1458" ht="15" customHeight="1" x14ac:dyDescent="0.2"/>
    <row r="1459" ht="15" customHeight="1" x14ac:dyDescent="0.2"/>
    <row r="1460" ht="15" customHeight="1" x14ac:dyDescent="0.2"/>
    <row r="1461" ht="15" customHeight="1" x14ac:dyDescent="0.2"/>
    <row r="1462" ht="15" customHeight="1" x14ac:dyDescent="0.2"/>
    <row r="1463" ht="15" customHeight="1" x14ac:dyDescent="0.2"/>
    <row r="1464" ht="15" customHeight="1" x14ac:dyDescent="0.2"/>
    <row r="1465" ht="15" customHeight="1" x14ac:dyDescent="0.2"/>
    <row r="1466" ht="15" customHeight="1" x14ac:dyDescent="0.2"/>
    <row r="1467" ht="15" customHeight="1" x14ac:dyDescent="0.2"/>
    <row r="1468" ht="15" customHeight="1" x14ac:dyDescent="0.2"/>
    <row r="1469" ht="15" customHeight="1" x14ac:dyDescent="0.2"/>
    <row r="1470" ht="15" customHeight="1" x14ac:dyDescent="0.2"/>
    <row r="1471" ht="15" customHeight="1" x14ac:dyDescent="0.2"/>
    <row r="1472" ht="15" customHeight="1" x14ac:dyDescent="0.2"/>
    <row r="1473" ht="15" customHeight="1" x14ac:dyDescent="0.2"/>
    <row r="1474" ht="15" customHeight="1" x14ac:dyDescent="0.2"/>
    <row r="1475" ht="15" customHeight="1" x14ac:dyDescent="0.2"/>
    <row r="1476" ht="15" customHeight="1" x14ac:dyDescent="0.2"/>
    <row r="1477" ht="15" customHeight="1" x14ac:dyDescent="0.2"/>
    <row r="1478" ht="15" customHeight="1" x14ac:dyDescent="0.2"/>
    <row r="1479" ht="15" customHeight="1" x14ac:dyDescent="0.2"/>
    <row r="1480" ht="15" customHeight="1" x14ac:dyDescent="0.2"/>
    <row r="1481" ht="15" customHeight="1" x14ac:dyDescent="0.2"/>
    <row r="1482" ht="15" customHeight="1" x14ac:dyDescent="0.2"/>
    <row r="1483" ht="15" customHeight="1" x14ac:dyDescent="0.2"/>
    <row r="1484" ht="15" customHeight="1" x14ac:dyDescent="0.2"/>
    <row r="1485" ht="15" customHeight="1" x14ac:dyDescent="0.2"/>
    <row r="1486" ht="15" customHeight="1" x14ac:dyDescent="0.2"/>
    <row r="1487" ht="15" customHeight="1" x14ac:dyDescent="0.2"/>
    <row r="1488" ht="15" customHeight="1" x14ac:dyDescent="0.2"/>
    <row r="1489" ht="15" customHeight="1" x14ac:dyDescent="0.2"/>
    <row r="1490" ht="15" customHeight="1" x14ac:dyDescent="0.2"/>
    <row r="1491" ht="15" customHeight="1" x14ac:dyDescent="0.2"/>
    <row r="1492" ht="15" customHeight="1" x14ac:dyDescent="0.2"/>
    <row r="1493" ht="15" customHeight="1" x14ac:dyDescent="0.2"/>
    <row r="1494" ht="15" customHeight="1" x14ac:dyDescent="0.2"/>
    <row r="1495" ht="15" customHeight="1" x14ac:dyDescent="0.2"/>
    <row r="1496" ht="15" customHeight="1" x14ac:dyDescent="0.2"/>
    <row r="1497" ht="15" customHeight="1" x14ac:dyDescent="0.2"/>
    <row r="1498" ht="15" customHeight="1" x14ac:dyDescent="0.2"/>
    <row r="1499" ht="15" customHeight="1" x14ac:dyDescent="0.2"/>
    <row r="1500" ht="15" customHeight="1" x14ac:dyDescent="0.2"/>
    <row r="1501" ht="15" customHeight="1" x14ac:dyDescent="0.2"/>
    <row r="1502" ht="15" customHeight="1" x14ac:dyDescent="0.2"/>
    <row r="1503" ht="15" customHeight="1" x14ac:dyDescent="0.2"/>
    <row r="1504" ht="15" customHeight="1" x14ac:dyDescent="0.2"/>
    <row r="1505" ht="15" customHeight="1" x14ac:dyDescent="0.2"/>
    <row r="1506" ht="15" customHeight="1" x14ac:dyDescent="0.2"/>
    <row r="1507" ht="15" customHeight="1" x14ac:dyDescent="0.2"/>
    <row r="1508" ht="15" customHeight="1" x14ac:dyDescent="0.2"/>
    <row r="1509" ht="15" customHeight="1" x14ac:dyDescent="0.2"/>
    <row r="1510" ht="15" customHeight="1" x14ac:dyDescent="0.2"/>
    <row r="1511" ht="15" customHeight="1" x14ac:dyDescent="0.2"/>
    <row r="1512" ht="15" customHeight="1" x14ac:dyDescent="0.2"/>
    <row r="1513" ht="15" customHeight="1" x14ac:dyDescent="0.2"/>
    <row r="1514" ht="15" customHeight="1" x14ac:dyDescent="0.2"/>
    <row r="1515" ht="15" customHeight="1" x14ac:dyDescent="0.2"/>
    <row r="1516" ht="15" customHeight="1" x14ac:dyDescent="0.2"/>
    <row r="1517" ht="15" customHeight="1" x14ac:dyDescent="0.2"/>
    <row r="1518" ht="15" customHeight="1" x14ac:dyDescent="0.2"/>
    <row r="1519" ht="15" customHeight="1" x14ac:dyDescent="0.2"/>
    <row r="1520" ht="15" customHeight="1" x14ac:dyDescent="0.2"/>
    <row r="1521" ht="15" customHeight="1" x14ac:dyDescent="0.2"/>
    <row r="1522" ht="15" customHeight="1" x14ac:dyDescent="0.2"/>
    <row r="1523" ht="15" customHeight="1" x14ac:dyDescent="0.2"/>
    <row r="1524" ht="15" customHeight="1" x14ac:dyDescent="0.2"/>
    <row r="1525" ht="15" customHeight="1" x14ac:dyDescent="0.2"/>
    <row r="1526" ht="15" customHeight="1" x14ac:dyDescent="0.2"/>
    <row r="1527" ht="15" customHeight="1" x14ac:dyDescent="0.2"/>
    <row r="1528" ht="15" customHeight="1" x14ac:dyDescent="0.2"/>
    <row r="1529" ht="15" customHeight="1" x14ac:dyDescent="0.2"/>
    <row r="1530" ht="15" customHeight="1" x14ac:dyDescent="0.2"/>
    <row r="1531" ht="15" customHeight="1" x14ac:dyDescent="0.2"/>
    <row r="1532" ht="15" customHeight="1" x14ac:dyDescent="0.2"/>
    <row r="1533" ht="15" customHeight="1" x14ac:dyDescent="0.2"/>
    <row r="1534" ht="15" customHeight="1" x14ac:dyDescent="0.2"/>
    <row r="1535" ht="15" customHeight="1" x14ac:dyDescent="0.2"/>
    <row r="1536" ht="15" customHeight="1" x14ac:dyDescent="0.2"/>
    <row r="1537" ht="15" customHeight="1" x14ac:dyDescent="0.2"/>
    <row r="1538" ht="15" customHeight="1" x14ac:dyDescent="0.2"/>
    <row r="1539" ht="15" customHeight="1" x14ac:dyDescent="0.2"/>
    <row r="1540" ht="15" customHeight="1" x14ac:dyDescent="0.2"/>
    <row r="1541" ht="15" customHeight="1" x14ac:dyDescent="0.2"/>
    <row r="1542" ht="15" customHeight="1" x14ac:dyDescent="0.2"/>
    <row r="1543" ht="15" customHeight="1" x14ac:dyDescent="0.2"/>
    <row r="1544" ht="15" customHeight="1" x14ac:dyDescent="0.2"/>
    <row r="1545" ht="15" customHeight="1" x14ac:dyDescent="0.2"/>
    <row r="1546" ht="15" customHeight="1" x14ac:dyDescent="0.2"/>
    <row r="1547" ht="15" customHeight="1" x14ac:dyDescent="0.2"/>
    <row r="1548" ht="15" customHeight="1" x14ac:dyDescent="0.2"/>
    <row r="1549" ht="15" customHeight="1" x14ac:dyDescent="0.2"/>
    <row r="1550" ht="15" customHeight="1" x14ac:dyDescent="0.2"/>
    <row r="1551" ht="15" customHeight="1" x14ac:dyDescent="0.2"/>
    <row r="1552" ht="15" customHeight="1" x14ac:dyDescent="0.2"/>
    <row r="1553" ht="15" customHeight="1" x14ac:dyDescent="0.2"/>
    <row r="1554" ht="15" customHeight="1" x14ac:dyDescent="0.2"/>
    <row r="1555" ht="15" customHeight="1" x14ac:dyDescent="0.2"/>
    <row r="1556" ht="15" customHeight="1" x14ac:dyDescent="0.2"/>
    <row r="1557" ht="15" customHeight="1" x14ac:dyDescent="0.2"/>
    <row r="1558" ht="15" customHeight="1" x14ac:dyDescent="0.2"/>
    <row r="1559" ht="15" customHeight="1" x14ac:dyDescent="0.2"/>
    <row r="1560" ht="15" customHeight="1" x14ac:dyDescent="0.2"/>
    <row r="1561" ht="15" customHeight="1" x14ac:dyDescent="0.2"/>
    <row r="1562" ht="15" customHeight="1" x14ac:dyDescent="0.2"/>
    <row r="1563" ht="15" customHeight="1" x14ac:dyDescent="0.2"/>
    <row r="1564" ht="15" customHeight="1" x14ac:dyDescent="0.2"/>
    <row r="1565" ht="15" customHeight="1" x14ac:dyDescent="0.2"/>
    <row r="1566" ht="15" customHeight="1" x14ac:dyDescent="0.2"/>
    <row r="1567" ht="15" customHeight="1" x14ac:dyDescent="0.2"/>
    <row r="1568" ht="15" customHeight="1" x14ac:dyDescent="0.2"/>
    <row r="1569" ht="15" customHeight="1" x14ac:dyDescent="0.2"/>
    <row r="1570" ht="15" customHeight="1" x14ac:dyDescent="0.2"/>
    <row r="1571" ht="15" customHeight="1" x14ac:dyDescent="0.2"/>
    <row r="1572" ht="15" customHeight="1" x14ac:dyDescent="0.2"/>
    <row r="1573" ht="15" customHeight="1" x14ac:dyDescent="0.2"/>
    <row r="1574" ht="15" customHeight="1" x14ac:dyDescent="0.2"/>
    <row r="1575" ht="15" customHeight="1" x14ac:dyDescent="0.2"/>
    <row r="1576" ht="15" customHeight="1" x14ac:dyDescent="0.2"/>
    <row r="1577" ht="15" customHeight="1" x14ac:dyDescent="0.2"/>
    <row r="1578" ht="15" customHeight="1" x14ac:dyDescent="0.2"/>
    <row r="1579" ht="15" customHeight="1" x14ac:dyDescent="0.2"/>
    <row r="1580" ht="15" customHeight="1" x14ac:dyDescent="0.2"/>
    <row r="1581" ht="15" customHeight="1" x14ac:dyDescent="0.2"/>
    <row r="1582" ht="15" customHeight="1" x14ac:dyDescent="0.2"/>
    <row r="1583" ht="15" customHeight="1" x14ac:dyDescent="0.2"/>
    <row r="1584" ht="15" customHeight="1" x14ac:dyDescent="0.2"/>
    <row r="1585" ht="15" customHeight="1" x14ac:dyDescent="0.2"/>
    <row r="1586" ht="15" customHeight="1" x14ac:dyDescent="0.2"/>
    <row r="1587" ht="15" customHeight="1" x14ac:dyDescent="0.2"/>
    <row r="1588" ht="15" customHeight="1" x14ac:dyDescent="0.2"/>
    <row r="1589" ht="15" customHeight="1" x14ac:dyDescent="0.2"/>
    <row r="1590" ht="15" customHeight="1" x14ac:dyDescent="0.2"/>
    <row r="1591" ht="15" customHeight="1" x14ac:dyDescent="0.2"/>
    <row r="1592" ht="15" customHeight="1" x14ac:dyDescent="0.2"/>
    <row r="1593" ht="15" customHeight="1" x14ac:dyDescent="0.2"/>
    <row r="1594" ht="15" customHeight="1" x14ac:dyDescent="0.2"/>
    <row r="1595" ht="15" customHeight="1" x14ac:dyDescent="0.2"/>
    <row r="1596" ht="15" customHeight="1" x14ac:dyDescent="0.2"/>
    <row r="1597" ht="15" customHeight="1" x14ac:dyDescent="0.2"/>
    <row r="1598" ht="15" customHeight="1" x14ac:dyDescent="0.2"/>
    <row r="1599" ht="15" customHeight="1" x14ac:dyDescent="0.2"/>
    <row r="1600" ht="15" customHeight="1" x14ac:dyDescent="0.2"/>
    <row r="1601" ht="15" customHeight="1" x14ac:dyDescent="0.2"/>
    <row r="1602" ht="15" customHeight="1" x14ac:dyDescent="0.2"/>
    <row r="1603" ht="15" customHeight="1" x14ac:dyDescent="0.2"/>
    <row r="1604" ht="15" customHeight="1" x14ac:dyDescent="0.2"/>
    <row r="1605" ht="15" customHeight="1" x14ac:dyDescent="0.2"/>
    <row r="1606" ht="15" customHeight="1" x14ac:dyDescent="0.2"/>
    <row r="1607" ht="15" customHeight="1" x14ac:dyDescent="0.2"/>
    <row r="1608" ht="15" customHeight="1" x14ac:dyDescent="0.2"/>
    <row r="1609" ht="15" customHeight="1" x14ac:dyDescent="0.2"/>
    <row r="1610" ht="15" customHeight="1" x14ac:dyDescent="0.2"/>
    <row r="1611" ht="15" customHeight="1" x14ac:dyDescent="0.2"/>
    <row r="1612" ht="15" customHeight="1" x14ac:dyDescent="0.2"/>
    <row r="1613" ht="15" customHeight="1" x14ac:dyDescent="0.2"/>
    <row r="1614" ht="15" customHeight="1" x14ac:dyDescent="0.2"/>
    <row r="1615" ht="15" customHeight="1" x14ac:dyDescent="0.2"/>
    <row r="1616" ht="15" customHeight="1" x14ac:dyDescent="0.2"/>
    <row r="1617" ht="15" customHeight="1" x14ac:dyDescent="0.2"/>
    <row r="1618" ht="15" customHeight="1" x14ac:dyDescent="0.2"/>
    <row r="1619" ht="15" customHeight="1" x14ac:dyDescent="0.2"/>
    <row r="1620" ht="15" customHeight="1" x14ac:dyDescent="0.2"/>
    <row r="1621" ht="15" customHeight="1" x14ac:dyDescent="0.2"/>
    <row r="1622" ht="15" customHeight="1" x14ac:dyDescent="0.2"/>
    <row r="1623" ht="15" customHeight="1" x14ac:dyDescent="0.2"/>
    <row r="1624" ht="15" customHeight="1" x14ac:dyDescent="0.2"/>
    <row r="1625" ht="15" customHeight="1" x14ac:dyDescent="0.2"/>
    <row r="1626" ht="15" customHeight="1" x14ac:dyDescent="0.2"/>
    <row r="1627" ht="15" customHeight="1" x14ac:dyDescent="0.2"/>
    <row r="1628" ht="15" customHeight="1" x14ac:dyDescent="0.2"/>
    <row r="1629" ht="15" customHeight="1" x14ac:dyDescent="0.2"/>
    <row r="1630" ht="15" customHeight="1" x14ac:dyDescent="0.2"/>
    <row r="1631" ht="15" customHeight="1" x14ac:dyDescent="0.2"/>
    <row r="1632" ht="15" customHeight="1" x14ac:dyDescent="0.2"/>
    <row r="1633" ht="15" customHeight="1" x14ac:dyDescent="0.2"/>
    <row r="1634" ht="15" customHeight="1" x14ac:dyDescent="0.2"/>
    <row r="1635" ht="15" customHeight="1" x14ac:dyDescent="0.2"/>
    <row r="1636" ht="15" customHeight="1" x14ac:dyDescent="0.2"/>
    <row r="1637" ht="15" customHeight="1" x14ac:dyDescent="0.2"/>
    <row r="1638" ht="15" customHeight="1" x14ac:dyDescent="0.2"/>
    <row r="1639" ht="15" customHeight="1" x14ac:dyDescent="0.2"/>
    <row r="1640" ht="15" customHeight="1" x14ac:dyDescent="0.2"/>
    <row r="1641" ht="15" customHeight="1" x14ac:dyDescent="0.2"/>
    <row r="1642" ht="15" customHeight="1" x14ac:dyDescent="0.2"/>
    <row r="1643" ht="15" customHeight="1" x14ac:dyDescent="0.2"/>
    <row r="1644" ht="15" customHeight="1" x14ac:dyDescent="0.2"/>
    <row r="1645" ht="15" customHeight="1" x14ac:dyDescent="0.2"/>
    <row r="1646" ht="15" customHeight="1" x14ac:dyDescent="0.2"/>
    <row r="1647" ht="15" customHeight="1" x14ac:dyDescent="0.2"/>
    <row r="1648" ht="15" customHeight="1" x14ac:dyDescent="0.2"/>
    <row r="1649" ht="15" customHeight="1" x14ac:dyDescent="0.2"/>
    <row r="1650" ht="15" customHeight="1" x14ac:dyDescent="0.2"/>
    <row r="1651" ht="15" customHeight="1" x14ac:dyDescent="0.2"/>
    <row r="1652" ht="15" customHeight="1" x14ac:dyDescent="0.2"/>
    <row r="1653" ht="15" customHeight="1" x14ac:dyDescent="0.2"/>
    <row r="1654" ht="15" customHeight="1" x14ac:dyDescent="0.2"/>
    <row r="1655" ht="15" customHeight="1" x14ac:dyDescent="0.2"/>
    <row r="1656" ht="15" customHeight="1" x14ac:dyDescent="0.2"/>
    <row r="1657" ht="15" customHeight="1" x14ac:dyDescent="0.2"/>
    <row r="1658" ht="15" customHeight="1" x14ac:dyDescent="0.2"/>
    <row r="1659" ht="15" customHeight="1" x14ac:dyDescent="0.2"/>
    <row r="1660" ht="15" customHeight="1" x14ac:dyDescent="0.2"/>
    <row r="1661" ht="15" customHeight="1" x14ac:dyDescent="0.2"/>
    <row r="1662" ht="15" customHeight="1" x14ac:dyDescent="0.2"/>
    <row r="1663" ht="15" customHeight="1" x14ac:dyDescent="0.2"/>
    <row r="1664" ht="15" customHeight="1" x14ac:dyDescent="0.2"/>
    <row r="1665" ht="15" customHeight="1" x14ac:dyDescent="0.2"/>
    <row r="1666" ht="15" customHeight="1" x14ac:dyDescent="0.2"/>
    <row r="1667" ht="15" customHeight="1" x14ac:dyDescent="0.2"/>
    <row r="1668" ht="15" customHeight="1" x14ac:dyDescent="0.2"/>
    <row r="1669" ht="15" customHeight="1" x14ac:dyDescent="0.2"/>
    <row r="1670" ht="15" customHeight="1" x14ac:dyDescent="0.2"/>
    <row r="1671" ht="15" customHeight="1" x14ac:dyDescent="0.2"/>
    <row r="1672" ht="15" customHeight="1" x14ac:dyDescent="0.2"/>
    <row r="1673" ht="15" customHeight="1" x14ac:dyDescent="0.2"/>
    <row r="1674" ht="15" customHeight="1" x14ac:dyDescent="0.2"/>
    <row r="1675" ht="15" customHeight="1" x14ac:dyDescent="0.2"/>
    <row r="1676" ht="15" customHeight="1" x14ac:dyDescent="0.2"/>
    <row r="1677" ht="15" customHeight="1" x14ac:dyDescent="0.2"/>
    <row r="1678" ht="15" customHeight="1" x14ac:dyDescent="0.2"/>
    <row r="1679" ht="15" customHeight="1" x14ac:dyDescent="0.2"/>
    <row r="1680" ht="15" customHeight="1" x14ac:dyDescent="0.2"/>
    <row r="1681" ht="15" customHeight="1" x14ac:dyDescent="0.2"/>
    <row r="1682" ht="15" customHeight="1" x14ac:dyDescent="0.2"/>
    <row r="1683" ht="15" customHeight="1" x14ac:dyDescent="0.2"/>
    <row r="1684" ht="15" customHeight="1" x14ac:dyDescent="0.2"/>
    <row r="1685" ht="15" customHeight="1" x14ac:dyDescent="0.2"/>
    <row r="1686" ht="15" customHeight="1" x14ac:dyDescent="0.2"/>
    <row r="1687" ht="15" customHeight="1" x14ac:dyDescent="0.2"/>
    <row r="1688" ht="15" customHeight="1" x14ac:dyDescent="0.2"/>
    <row r="1689" ht="15" customHeight="1" x14ac:dyDescent="0.2"/>
    <row r="1690" ht="15" customHeight="1" x14ac:dyDescent="0.2"/>
    <row r="1691" ht="15" customHeight="1" x14ac:dyDescent="0.2"/>
    <row r="1692" ht="15" customHeight="1" x14ac:dyDescent="0.2"/>
    <row r="1693" ht="15" customHeight="1" x14ac:dyDescent="0.2"/>
    <row r="1694" ht="15" customHeight="1" x14ac:dyDescent="0.2"/>
    <row r="1695" ht="15" customHeight="1" x14ac:dyDescent="0.2"/>
    <row r="1696" ht="15" customHeight="1" x14ac:dyDescent="0.2"/>
    <row r="1697" ht="15" customHeight="1" x14ac:dyDescent="0.2"/>
    <row r="1698" ht="15" customHeight="1" x14ac:dyDescent="0.2"/>
    <row r="1699" ht="15" customHeight="1" x14ac:dyDescent="0.2"/>
    <row r="1700" ht="15" customHeight="1" x14ac:dyDescent="0.2"/>
    <row r="1701" ht="15" customHeight="1" x14ac:dyDescent="0.2"/>
    <row r="1702" ht="15" customHeight="1" x14ac:dyDescent="0.2"/>
    <row r="1703" ht="15" customHeight="1" x14ac:dyDescent="0.2"/>
    <row r="1704" ht="15" customHeight="1" x14ac:dyDescent="0.2"/>
    <row r="1705" ht="15" customHeight="1" x14ac:dyDescent="0.2"/>
    <row r="1706" ht="15" customHeight="1" x14ac:dyDescent="0.2"/>
    <row r="1707" ht="15" customHeight="1" x14ac:dyDescent="0.2"/>
    <row r="1708" ht="15" customHeight="1" x14ac:dyDescent="0.2"/>
    <row r="1709" ht="15" customHeight="1" x14ac:dyDescent="0.2"/>
    <row r="1710" ht="15" customHeight="1" x14ac:dyDescent="0.2"/>
    <row r="1711" ht="15" customHeight="1" x14ac:dyDescent="0.2"/>
    <row r="1712" ht="15" customHeight="1" x14ac:dyDescent="0.2"/>
    <row r="1713" ht="15" customHeight="1" x14ac:dyDescent="0.2"/>
    <row r="1714" ht="15" customHeight="1" x14ac:dyDescent="0.2"/>
    <row r="1715" ht="15" customHeight="1" x14ac:dyDescent="0.2"/>
    <row r="1716" ht="15" customHeight="1" x14ac:dyDescent="0.2"/>
    <row r="1717" ht="15" customHeight="1" x14ac:dyDescent="0.2"/>
    <row r="1718" ht="15" customHeight="1" x14ac:dyDescent="0.2"/>
    <row r="1719" ht="15" customHeight="1" x14ac:dyDescent="0.2"/>
    <row r="1720" ht="15" customHeight="1" x14ac:dyDescent="0.2"/>
    <row r="1721" ht="15" customHeight="1" x14ac:dyDescent="0.2"/>
    <row r="1722" ht="15" customHeight="1" x14ac:dyDescent="0.2"/>
    <row r="1723" ht="15" customHeight="1" x14ac:dyDescent="0.2"/>
    <row r="1724" ht="15" customHeight="1" x14ac:dyDescent="0.2"/>
    <row r="1725" ht="15" customHeight="1" x14ac:dyDescent="0.2"/>
    <row r="1726" ht="15" customHeight="1" x14ac:dyDescent="0.2"/>
    <row r="1727" ht="15" customHeight="1" x14ac:dyDescent="0.2"/>
    <row r="1728" ht="15" customHeight="1" x14ac:dyDescent="0.2"/>
    <row r="1729" ht="15" customHeight="1" x14ac:dyDescent="0.2"/>
    <row r="1730" ht="15" customHeight="1" x14ac:dyDescent="0.2"/>
    <row r="1731" ht="15" customHeight="1" x14ac:dyDescent="0.2"/>
    <row r="1732" ht="15" customHeight="1" x14ac:dyDescent="0.2"/>
    <row r="1733" ht="15" customHeight="1" x14ac:dyDescent="0.2"/>
    <row r="1734" ht="15" customHeight="1" x14ac:dyDescent="0.2"/>
    <row r="1735" ht="15" customHeight="1" x14ac:dyDescent="0.2"/>
    <row r="1736" ht="15" customHeight="1" x14ac:dyDescent="0.2"/>
    <row r="1737" ht="15" customHeight="1" x14ac:dyDescent="0.2"/>
    <row r="1738" ht="15" customHeight="1" x14ac:dyDescent="0.2"/>
    <row r="1739" ht="15" customHeight="1" x14ac:dyDescent="0.2"/>
    <row r="1740" ht="15" customHeight="1" x14ac:dyDescent="0.2"/>
    <row r="1741" ht="15" customHeight="1" x14ac:dyDescent="0.2"/>
    <row r="1742" ht="15" customHeight="1" x14ac:dyDescent="0.2"/>
    <row r="1743" ht="15" customHeight="1" x14ac:dyDescent="0.2"/>
    <row r="1744" ht="15" customHeight="1" x14ac:dyDescent="0.2"/>
    <row r="1745" ht="15" customHeight="1" x14ac:dyDescent="0.2"/>
    <row r="1746" ht="15" customHeight="1" x14ac:dyDescent="0.2"/>
    <row r="1747" ht="15" customHeight="1" x14ac:dyDescent="0.2"/>
    <row r="1748" ht="15" customHeight="1" x14ac:dyDescent="0.2"/>
    <row r="1749" ht="15" customHeight="1" x14ac:dyDescent="0.2"/>
    <row r="1750" ht="15" customHeight="1" x14ac:dyDescent="0.2"/>
    <row r="1751" ht="15" customHeight="1" x14ac:dyDescent="0.2"/>
    <row r="1752" ht="15" customHeight="1" x14ac:dyDescent="0.2"/>
    <row r="1753" ht="15" customHeight="1" x14ac:dyDescent="0.2"/>
    <row r="1754" ht="15" customHeight="1" x14ac:dyDescent="0.2"/>
    <row r="1755" ht="15" customHeight="1" x14ac:dyDescent="0.2"/>
    <row r="1756" ht="15" customHeight="1" x14ac:dyDescent="0.2"/>
    <row r="1757" ht="15" customHeight="1" x14ac:dyDescent="0.2"/>
    <row r="1758" ht="15" customHeight="1" x14ac:dyDescent="0.2"/>
    <row r="1759" ht="15" customHeight="1" x14ac:dyDescent="0.2"/>
    <row r="1760" ht="15" customHeight="1" x14ac:dyDescent="0.2"/>
    <row r="1761" ht="15" customHeight="1" x14ac:dyDescent="0.2"/>
    <row r="1762" ht="15" customHeight="1" x14ac:dyDescent="0.2"/>
    <row r="1763" ht="15" customHeight="1" x14ac:dyDescent="0.2"/>
    <row r="1764" ht="15" customHeight="1" x14ac:dyDescent="0.2"/>
    <row r="1765" ht="15" customHeight="1" x14ac:dyDescent="0.2"/>
    <row r="1766" ht="15" customHeight="1" x14ac:dyDescent="0.2"/>
    <row r="1767" ht="15" customHeight="1" x14ac:dyDescent="0.2"/>
    <row r="1768" ht="15" customHeight="1" x14ac:dyDescent="0.2"/>
    <row r="1769" ht="15" customHeight="1" x14ac:dyDescent="0.2"/>
    <row r="1770" ht="15" customHeight="1" x14ac:dyDescent="0.2"/>
    <row r="1771" ht="15" customHeight="1" x14ac:dyDescent="0.2"/>
    <row r="1772" ht="15" customHeight="1" x14ac:dyDescent="0.2"/>
    <row r="1773" ht="15" customHeight="1" x14ac:dyDescent="0.2"/>
    <row r="1774" ht="15" customHeight="1" x14ac:dyDescent="0.2"/>
    <row r="1775" ht="15" customHeight="1" x14ac:dyDescent="0.2"/>
    <row r="1776" ht="15" customHeight="1" x14ac:dyDescent="0.2"/>
    <row r="1777" ht="15" customHeight="1" x14ac:dyDescent="0.2"/>
    <row r="1778" ht="15" customHeight="1" x14ac:dyDescent="0.2"/>
    <row r="1779" ht="15" customHeight="1" x14ac:dyDescent="0.2"/>
    <row r="1780" ht="15" customHeight="1" x14ac:dyDescent="0.2"/>
    <row r="1781" ht="15" customHeight="1" x14ac:dyDescent="0.2"/>
    <row r="1782" ht="15" customHeight="1" x14ac:dyDescent="0.2"/>
    <row r="1783" ht="15" customHeight="1" x14ac:dyDescent="0.2"/>
    <row r="1784" ht="15" customHeight="1" x14ac:dyDescent="0.2"/>
    <row r="1785" ht="15" customHeight="1" x14ac:dyDescent="0.2"/>
    <row r="1786" ht="15" customHeight="1" x14ac:dyDescent="0.2"/>
    <row r="1787" ht="15" customHeight="1" x14ac:dyDescent="0.2"/>
    <row r="1788" ht="15" customHeight="1" x14ac:dyDescent="0.2"/>
    <row r="1789" ht="15" customHeight="1" x14ac:dyDescent="0.2"/>
    <row r="1790" ht="15" customHeight="1" x14ac:dyDescent="0.2"/>
    <row r="1791" ht="15" customHeight="1" x14ac:dyDescent="0.2"/>
    <row r="1792" ht="15" customHeight="1" x14ac:dyDescent="0.2"/>
    <row r="1793" ht="15" customHeight="1" x14ac:dyDescent="0.2"/>
    <row r="1794" ht="15" customHeight="1" x14ac:dyDescent="0.2"/>
    <row r="1795" ht="15" customHeight="1" x14ac:dyDescent="0.2"/>
    <row r="1796" ht="15" customHeight="1" x14ac:dyDescent="0.2"/>
    <row r="1797" ht="15" customHeight="1" x14ac:dyDescent="0.2"/>
    <row r="1798" ht="15" customHeight="1" x14ac:dyDescent="0.2"/>
    <row r="1799" ht="15" customHeight="1" x14ac:dyDescent="0.2"/>
    <row r="1800" ht="15" customHeight="1" x14ac:dyDescent="0.2"/>
    <row r="1801" ht="15" customHeight="1" x14ac:dyDescent="0.2"/>
    <row r="1802" ht="15" customHeight="1" x14ac:dyDescent="0.2"/>
    <row r="1803" ht="15" customHeight="1" x14ac:dyDescent="0.2"/>
    <row r="1804" ht="15" customHeight="1" x14ac:dyDescent="0.2"/>
    <row r="1805" ht="15" customHeight="1" x14ac:dyDescent="0.2"/>
    <row r="1806" ht="15" customHeight="1" x14ac:dyDescent="0.2"/>
    <row r="1807" ht="15" customHeight="1" x14ac:dyDescent="0.2"/>
    <row r="1808" ht="15" customHeight="1" x14ac:dyDescent="0.2"/>
    <row r="1809" ht="15" customHeight="1" x14ac:dyDescent="0.2"/>
    <row r="1810" ht="15" customHeight="1" x14ac:dyDescent="0.2"/>
    <row r="1811" ht="15" customHeight="1" x14ac:dyDescent="0.2"/>
    <row r="1812" ht="15" customHeight="1" x14ac:dyDescent="0.2"/>
    <row r="1813" ht="15" customHeight="1" x14ac:dyDescent="0.2"/>
    <row r="1814" ht="15" customHeight="1" x14ac:dyDescent="0.2"/>
    <row r="1815" ht="15" customHeight="1" x14ac:dyDescent="0.2"/>
    <row r="1816" ht="15" customHeight="1" x14ac:dyDescent="0.2"/>
    <row r="1817" ht="15" customHeight="1" x14ac:dyDescent="0.2"/>
    <row r="1818" ht="15" customHeight="1" x14ac:dyDescent="0.2"/>
    <row r="1819" ht="15" customHeight="1" x14ac:dyDescent="0.2"/>
    <row r="1820" ht="15" customHeight="1" x14ac:dyDescent="0.2"/>
    <row r="1821" ht="15" customHeight="1" x14ac:dyDescent="0.2"/>
    <row r="1822" ht="15" customHeight="1" x14ac:dyDescent="0.2"/>
    <row r="1823" ht="15" customHeight="1" x14ac:dyDescent="0.2"/>
    <row r="1824" ht="15" customHeight="1" x14ac:dyDescent="0.2"/>
    <row r="1825" ht="15" customHeight="1" x14ac:dyDescent="0.2"/>
    <row r="1826" ht="15" customHeight="1" x14ac:dyDescent="0.2"/>
    <row r="1827" ht="15" customHeight="1" x14ac:dyDescent="0.2"/>
    <row r="1828" ht="15" customHeight="1" x14ac:dyDescent="0.2"/>
    <row r="1829" ht="15" customHeight="1" x14ac:dyDescent="0.2"/>
    <row r="1830" ht="15" customHeight="1" x14ac:dyDescent="0.2"/>
    <row r="1831" ht="15" customHeight="1" x14ac:dyDescent="0.2"/>
    <row r="1832" ht="15" customHeight="1" x14ac:dyDescent="0.2"/>
    <row r="1833" ht="15" customHeight="1" x14ac:dyDescent="0.2"/>
    <row r="1834" ht="15" customHeight="1" x14ac:dyDescent="0.2"/>
    <row r="1835" ht="15" customHeight="1" x14ac:dyDescent="0.2"/>
    <row r="1836" ht="15" customHeight="1" x14ac:dyDescent="0.2"/>
    <row r="1837" ht="15" customHeight="1" x14ac:dyDescent="0.2"/>
    <row r="1838" ht="15" customHeight="1" x14ac:dyDescent="0.2"/>
    <row r="1839" ht="15" customHeight="1" x14ac:dyDescent="0.2"/>
    <row r="1840" ht="15" customHeight="1" x14ac:dyDescent="0.2"/>
    <row r="1841" ht="15" customHeight="1" x14ac:dyDescent="0.2"/>
    <row r="1842" ht="15" customHeight="1" x14ac:dyDescent="0.2"/>
    <row r="1843" ht="15" customHeight="1" x14ac:dyDescent="0.2"/>
    <row r="1844" ht="15" customHeight="1" x14ac:dyDescent="0.2"/>
    <row r="1845" ht="15" customHeight="1" x14ac:dyDescent="0.2"/>
    <row r="1846" ht="15" customHeight="1" x14ac:dyDescent="0.2"/>
    <row r="1847" ht="15" customHeight="1" x14ac:dyDescent="0.2"/>
    <row r="1848" ht="15" customHeight="1" x14ac:dyDescent="0.2"/>
    <row r="1849" ht="15" customHeight="1" x14ac:dyDescent="0.2"/>
    <row r="1850" ht="15" customHeight="1" x14ac:dyDescent="0.2"/>
    <row r="1851" ht="15" customHeight="1" x14ac:dyDescent="0.2"/>
    <row r="1852" ht="15" customHeight="1" x14ac:dyDescent="0.2"/>
    <row r="1853" ht="15" customHeight="1" x14ac:dyDescent="0.2"/>
    <row r="1854" ht="15" customHeight="1" x14ac:dyDescent="0.2"/>
    <row r="1855" ht="15" customHeight="1" x14ac:dyDescent="0.2"/>
    <row r="1856" ht="15" customHeight="1" x14ac:dyDescent="0.2"/>
    <row r="1857" ht="15" customHeight="1" x14ac:dyDescent="0.2"/>
    <row r="1858" ht="15" customHeight="1" x14ac:dyDescent="0.2"/>
    <row r="1859" ht="15" customHeight="1" x14ac:dyDescent="0.2"/>
    <row r="1860" ht="15" customHeight="1" x14ac:dyDescent="0.2"/>
    <row r="1861" ht="15" customHeight="1" x14ac:dyDescent="0.2"/>
    <row r="1862" ht="15" customHeight="1" x14ac:dyDescent="0.2"/>
    <row r="1863" ht="15" customHeight="1" x14ac:dyDescent="0.2"/>
    <row r="1864" ht="15" customHeight="1" x14ac:dyDescent="0.2"/>
    <row r="1865" ht="15" customHeight="1" x14ac:dyDescent="0.2"/>
    <row r="1866" ht="15" customHeight="1" x14ac:dyDescent="0.2"/>
    <row r="1867" ht="15" customHeight="1" x14ac:dyDescent="0.2"/>
    <row r="1868" ht="15" customHeight="1" x14ac:dyDescent="0.2"/>
    <row r="1869" ht="15" customHeight="1" x14ac:dyDescent="0.2"/>
    <row r="1870" ht="15" customHeight="1" x14ac:dyDescent="0.2"/>
    <row r="1871" ht="15" customHeight="1" x14ac:dyDescent="0.2"/>
    <row r="1872" ht="15" customHeight="1" x14ac:dyDescent="0.2"/>
    <row r="1873" ht="15" customHeight="1" x14ac:dyDescent="0.2"/>
    <row r="1874" ht="15" customHeight="1" x14ac:dyDescent="0.2"/>
    <row r="1875" ht="15" customHeight="1" x14ac:dyDescent="0.2"/>
    <row r="1876" ht="15" customHeight="1" x14ac:dyDescent="0.2"/>
    <row r="1877" ht="15" customHeight="1" x14ac:dyDescent="0.2"/>
    <row r="1878" ht="15" customHeight="1" x14ac:dyDescent="0.2"/>
    <row r="1879" ht="15" customHeight="1" x14ac:dyDescent="0.2"/>
    <row r="1880" ht="15" customHeight="1" x14ac:dyDescent="0.2"/>
    <row r="1881" ht="15" customHeight="1" x14ac:dyDescent="0.2"/>
    <row r="1882" ht="15" customHeight="1" x14ac:dyDescent="0.2"/>
    <row r="1883" ht="15" customHeight="1" x14ac:dyDescent="0.2"/>
    <row r="1884" ht="15" customHeight="1" x14ac:dyDescent="0.2"/>
    <row r="1885" ht="15" customHeight="1" x14ac:dyDescent="0.2"/>
    <row r="1886" ht="15" customHeight="1" x14ac:dyDescent="0.2"/>
    <row r="1887" ht="15" customHeight="1" x14ac:dyDescent="0.2"/>
    <row r="1888" ht="15" customHeight="1" x14ac:dyDescent="0.2"/>
    <row r="1889" ht="15" customHeight="1" x14ac:dyDescent="0.2"/>
    <row r="1890" ht="15" customHeight="1" x14ac:dyDescent="0.2"/>
    <row r="1891" ht="15" customHeight="1" x14ac:dyDescent="0.2"/>
    <row r="1892" ht="15" customHeight="1" x14ac:dyDescent="0.2"/>
    <row r="1893" ht="15" customHeight="1" x14ac:dyDescent="0.2"/>
    <row r="1894" ht="15" customHeight="1" x14ac:dyDescent="0.2"/>
    <row r="1895" ht="15" customHeight="1" x14ac:dyDescent="0.2"/>
    <row r="1896" ht="15" customHeight="1" x14ac:dyDescent="0.2"/>
    <row r="1897" ht="15" customHeight="1" x14ac:dyDescent="0.2"/>
    <row r="1898" ht="15" customHeight="1" x14ac:dyDescent="0.2"/>
    <row r="1899" ht="15" customHeight="1" x14ac:dyDescent="0.2"/>
    <row r="1900" ht="15" customHeight="1" x14ac:dyDescent="0.2"/>
    <row r="1901" ht="15" customHeight="1" x14ac:dyDescent="0.2"/>
    <row r="1902" ht="15" customHeight="1" x14ac:dyDescent="0.2"/>
    <row r="1903" ht="15" customHeight="1" x14ac:dyDescent="0.2"/>
    <row r="1904" ht="15" customHeight="1" x14ac:dyDescent="0.2"/>
    <row r="1905" ht="15" customHeight="1" x14ac:dyDescent="0.2"/>
    <row r="1906" ht="15" customHeight="1" x14ac:dyDescent="0.2"/>
    <row r="1907" ht="15" customHeight="1" x14ac:dyDescent="0.2"/>
    <row r="1908" ht="15" customHeight="1" x14ac:dyDescent="0.2"/>
    <row r="1909" ht="15" customHeight="1" x14ac:dyDescent="0.2"/>
    <row r="1910" ht="15" customHeight="1" x14ac:dyDescent="0.2"/>
    <row r="1911" ht="15" customHeight="1" x14ac:dyDescent="0.2"/>
    <row r="1912" ht="15" customHeight="1" x14ac:dyDescent="0.2"/>
    <row r="1913" ht="15" customHeight="1" x14ac:dyDescent="0.2"/>
    <row r="1914" ht="15" customHeight="1" x14ac:dyDescent="0.2"/>
    <row r="1915" ht="15" customHeight="1" x14ac:dyDescent="0.2"/>
    <row r="1916" ht="15" customHeight="1" x14ac:dyDescent="0.2"/>
    <row r="1917" ht="15" customHeight="1" x14ac:dyDescent="0.2"/>
    <row r="1918" ht="15" customHeight="1" x14ac:dyDescent="0.2"/>
    <row r="1919" ht="15" customHeight="1" x14ac:dyDescent="0.2"/>
    <row r="1920" ht="15" customHeight="1" x14ac:dyDescent="0.2"/>
    <row r="1921" ht="15" customHeight="1" x14ac:dyDescent="0.2"/>
    <row r="1922" ht="15" customHeight="1" x14ac:dyDescent="0.2"/>
    <row r="1923" ht="15" customHeight="1" x14ac:dyDescent="0.2"/>
    <row r="1924" ht="15" customHeight="1" x14ac:dyDescent="0.2"/>
    <row r="1925" ht="15" customHeight="1" x14ac:dyDescent="0.2"/>
    <row r="1926" ht="15" customHeight="1" x14ac:dyDescent="0.2"/>
    <row r="1927" ht="15" customHeight="1" x14ac:dyDescent="0.2"/>
    <row r="1928" ht="15" customHeight="1" x14ac:dyDescent="0.2"/>
    <row r="1929" ht="15" customHeight="1" x14ac:dyDescent="0.2"/>
    <row r="1930" ht="15" customHeight="1" x14ac:dyDescent="0.2"/>
    <row r="1931" ht="15" customHeight="1" x14ac:dyDescent="0.2"/>
    <row r="1932" ht="15" customHeight="1" x14ac:dyDescent="0.2"/>
    <row r="1933" ht="15" customHeight="1" x14ac:dyDescent="0.2"/>
    <row r="1934" ht="15" customHeight="1" x14ac:dyDescent="0.2"/>
    <row r="1935" ht="15" customHeight="1" x14ac:dyDescent="0.2"/>
    <row r="1936" ht="15" customHeight="1" x14ac:dyDescent="0.2"/>
    <row r="1937" ht="15" customHeight="1" x14ac:dyDescent="0.2"/>
    <row r="1938" ht="15" customHeight="1" x14ac:dyDescent="0.2"/>
    <row r="1939" ht="15" customHeight="1" x14ac:dyDescent="0.2"/>
    <row r="1940" ht="15" customHeight="1" x14ac:dyDescent="0.2"/>
    <row r="1941" ht="15" customHeight="1" x14ac:dyDescent="0.2"/>
    <row r="1942" ht="15" customHeight="1" x14ac:dyDescent="0.2"/>
    <row r="1943" ht="15" customHeight="1" x14ac:dyDescent="0.2"/>
    <row r="1944" ht="15" customHeight="1" x14ac:dyDescent="0.2"/>
    <row r="1945" ht="15" customHeight="1" x14ac:dyDescent="0.2"/>
    <row r="1946" ht="15" customHeight="1" x14ac:dyDescent="0.2"/>
    <row r="1947" ht="15" customHeight="1" x14ac:dyDescent="0.2"/>
    <row r="1948" ht="15" customHeight="1" x14ac:dyDescent="0.2"/>
    <row r="1949" ht="15" customHeight="1" x14ac:dyDescent="0.2"/>
    <row r="1950" ht="15" customHeight="1" x14ac:dyDescent="0.2"/>
    <row r="1951" ht="15" customHeight="1" x14ac:dyDescent="0.2"/>
    <row r="1952" ht="15" customHeight="1" x14ac:dyDescent="0.2"/>
    <row r="1953" ht="15" customHeight="1" x14ac:dyDescent="0.2"/>
    <row r="1954" ht="15" customHeight="1" x14ac:dyDescent="0.2"/>
    <row r="1955" ht="15" customHeight="1" x14ac:dyDescent="0.2"/>
    <row r="1956" ht="15" customHeight="1" x14ac:dyDescent="0.2"/>
    <row r="1957" ht="15" customHeight="1" x14ac:dyDescent="0.2"/>
    <row r="1958" ht="15" customHeight="1" x14ac:dyDescent="0.2"/>
    <row r="1959" ht="15" customHeight="1" x14ac:dyDescent="0.2"/>
    <row r="1960" ht="15" customHeight="1" x14ac:dyDescent="0.2"/>
    <row r="1961" ht="15" customHeight="1" x14ac:dyDescent="0.2"/>
    <row r="1962" ht="15" customHeight="1" x14ac:dyDescent="0.2"/>
    <row r="1963" ht="15" customHeight="1" x14ac:dyDescent="0.2"/>
    <row r="1964" ht="15" customHeight="1" x14ac:dyDescent="0.2"/>
    <row r="1965" ht="15" customHeight="1" x14ac:dyDescent="0.2"/>
    <row r="1966" ht="15" customHeight="1" x14ac:dyDescent="0.2"/>
    <row r="1967" ht="15" customHeight="1" x14ac:dyDescent="0.2"/>
    <row r="1968" ht="15" customHeight="1" x14ac:dyDescent="0.2"/>
    <row r="1969" ht="15" customHeight="1" x14ac:dyDescent="0.2"/>
    <row r="1970" ht="15" customHeight="1" x14ac:dyDescent="0.2"/>
    <row r="1971" ht="15" customHeight="1" x14ac:dyDescent="0.2"/>
    <row r="1972" ht="15" customHeight="1" x14ac:dyDescent="0.2"/>
    <row r="1973" ht="15" customHeight="1" x14ac:dyDescent="0.2"/>
    <row r="1974" ht="15" customHeight="1" x14ac:dyDescent="0.2"/>
    <row r="1975" ht="15" customHeight="1" x14ac:dyDescent="0.2"/>
    <row r="1976" ht="15" customHeight="1" x14ac:dyDescent="0.2"/>
    <row r="1977" ht="15" customHeight="1" x14ac:dyDescent="0.2"/>
    <row r="1978" ht="15" customHeight="1" x14ac:dyDescent="0.2"/>
    <row r="1979" ht="15" customHeight="1" x14ac:dyDescent="0.2"/>
    <row r="1980" ht="15" customHeight="1" x14ac:dyDescent="0.2"/>
    <row r="1981" ht="15" customHeight="1" x14ac:dyDescent="0.2"/>
    <row r="1982" ht="15" customHeight="1" x14ac:dyDescent="0.2"/>
    <row r="1983" ht="15" customHeight="1" x14ac:dyDescent="0.2"/>
    <row r="1984" ht="15" customHeight="1" x14ac:dyDescent="0.2"/>
    <row r="1985" ht="15" customHeight="1" x14ac:dyDescent="0.2"/>
    <row r="1986" ht="15" customHeight="1" x14ac:dyDescent="0.2"/>
    <row r="1987" ht="15" customHeight="1" x14ac:dyDescent="0.2"/>
    <row r="1988" ht="15" customHeight="1" x14ac:dyDescent="0.2"/>
    <row r="1989" ht="15" customHeight="1" x14ac:dyDescent="0.2"/>
    <row r="1990" ht="15" customHeight="1" x14ac:dyDescent="0.2"/>
    <row r="1991" ht="15" customHeight="1" x14ac:dyDescent="0.2"/>
    <row r="1992" ht="15" customHeight="1" x14ac:dyDescent="0.2"/>
    <row r="1993" ht="15" customHeight="1" x14ac:dyDescent="0.2"/>
    <row r="1994" ht="15" customHeight="1" x14ac:dyDescent="0.2"/>
    <row r="1995" ht="15" customHeight="1" x14ac:dyDescent="0.2"/>
    <row r="1996" ht="15" customHeight="1" x14ac:dyDescent="0.2"/>
    <row r="1997" ht="15" customHeight="1" x14ac:dyDescent="0.2"/>
    <row r="1998" ht="15" customHeight="1" x14ac:dyDescent="0.2"/>
    <row r="1999" ht="15" customHeight="1" x14ac:dyDescent="0.2"/>
    <row r="2000" ht="15" customHeight="1" x14ac:dyDescent="0.2"/>
    <row r="2001" ht="15" customHeight="1" x14ac:dyDescent="0.2"/>
    <row r="2002" ht="15" customHeight="1" x14ac:dyDescent="0.2"/>
    <row r="2003" ht="15" customHeight="1" x14ac:dyDescent="0.2"/>
    <row r="2004" ht="15" customHeight="1" x14ac:dyDescent="0.2"/>
    <row r="2005" ht="15" customHeight="1" x14ac:dyDescent="0.2"/>
    <row r="2006" ht="15" customHeight="1" x14ac:dyDescent="0.2"/>
    <row r="2007" ht="15" customHeight="1" x14ac:dyDescent="0.2"/>
    <row r="2008" ht="15" customHeight="1" x14ac:dyDescent="0.2"/>
    <row r="2009" ht="15" customHeight="1" x14ac:dyDescent="0.2"/>
    <row r="2010" ht="15" customHeight="1" x14ac:dyDescent="0.2"/>
    <row r="2011" ht="15" customHeight="1" x14ac:dyDescent="0.2"/>
    <row r="2012" ht="15" customHeight="1" x14ac:dyDescent="0.2"/>
    <row r="2013" ht="15" customHeight="1" x14ac:dyDescent="0.2"/>
    <row r="2014" ht="15" customHeight="1" x14ac:dyDescent="0.2"/>
    <row r="2015" ht="15" customHeight="1" x14ac:dyDescent="0.2"/>
    <row r="2016" ht="15" customHeight="1" x14ac:dyDescent="0.2"/>
    <row r="2017" ht="15" customHeight="1" x14ac:dyDescent="0.2"/>
    <row r="2018" ht="15" customHeight="1" x14ac:dyDescent="0.2"/>
    <row r="2019" ht="15" customHeight="1" x14ac:dyDescent="0.2"/>
    <row r="2020" ht="15" customHeight="1" x14ac:dyDescent="0.2"/>
    <row r="2021" ht="15" customHeight="1" x14ac:dyDescent="0.2"/>
    <row r="2022" ht="15" customHeight="1" x14ac:dyDescent="0.2"/>
    <row r="2023" ht="15" customHeight="1" x14ac:dyDescent="0.2"/>
    <row r="2024" ht="15" customHeight="1" x14ac:dyDescent="0.2"/>
    <row r="2025" ht="15" customHeight="1" x14ac:dyDescent="0.2"/>
    <row r="2026" ht="15" customHeight="1" x14ac:dyDescent="0.2"/>
    <row r="2027" ht="15" customHeight="1" x14ac:dyDescent="0.2"/>
    <row r="2028" ht="15" customHeight="1" x14ac:dyDescent="0.2"/>
    <row r="2029" ht="15" customHeight="1" x14ac:dyDescent="0.2"/>
    <row r="2030" ht="15" customHeight="1" x14ac:dyDescent="0.2"/>
    <row r="2031" ht="15" customHeight="1" x14ac:dyDescent="0.2"/>
    <row r="2032" ht="15" customHeight="1" x14ac:dyDescent="0.2"/>
    <row r="2033" ht="15" customHeight="1" x14ac:dyDescent="0.2"/>
    <row r="2034" ht="15" customHeight="1" x14ac:dyDescent="0.2"/>
    <row r="2035" ht="15" customHeight="1" x14ac:dyDescent="0.2"/>
    <row r="2036" ht="15" customHeight="1" x14ac:dyDescent="0.2"/>
    <row r="2037" ht="15" customHeight="1" x14ac:dyDescent="0.2"/>
    <row r="2038" ht="15" customHeight="1" x14ac:dyDescent="0.2"/>
    <row r="2039" ht="15" customHeight="1" x14ac:dyDescent="0.2"/>
    <row r="2040" ht="15" customHeight="1" x14ac:dyDescent="0.2"/>
    <row r="2041" ht="15" customHeight="1" x14ac:dyDescent="0.2"/>
    <row r="2042" ht="15" customHeight="1" x14ac:dyDescent="0.2"/>
    <row r="2043" ht="15" customHeight="1" x14ac:dyDescent="0.2"/>
    <row r="2044" ht="15" customHeight="1" x14ac:dyDescent="0.2"/>
    <row r="2045" ht="15" customHeight="1" x14ac:dyDescent="0.2"/>
    <row r="2046" ht="15" customHeight="1" x14ac:dyDescent="0.2"/>
    <row r="2047" ht="15" customHeight="1" x14ac:dyDescent="0.2"/>
    <row r="2048" ht="15" customHeight="1" x14ac:dyDescent="0.2"/>
    <row r="2049" ht="15" customHeight="1" x14ac:dyDescent="0.2"/>
    <row r="2050" ht="15" customHeight="1" x14ac:dyDescent="0.2"/>
    <row r="2051" ht="15" customHeight="1" x14ac:dyDescent="0.2"/>
    <row r="2052" ht="15" customHeight="1" x14ac:dyDescent="0.2"/>
    <row r="2053" ht="15" customHeight="1" x14ac:dyDescent="0.2"/>
    <row r="2054" ht="15" customHeight="1" x14ac:dyDescent="0.2"/>
    <row r="2055" ht="15" customHeight="1" x14ac:dyDescent="0.2"/>
    <row r="2056" ht="15" customHeight="1" x14ac:dyDescent="0.2"/>
    <row r="2057" ht="15" customHeight="1" x14ac:dyDescent="0.2"/>
    <row r="2058" ht="15" customHeight="1" x14ac:dyDescent="0.2"/>
    <row r="2059" ht="15" customHeight="1" x14ac:dyDescent="0.2"/>
    <row r="2060" ht="15" customHeight="1" x14ac:dyDescent="0.2"/>
    <row r="2061" ht="15" customHeight="1" x14ac:dyDescent="0.2"/>
    <row r="2062" ht="15" customHeight="1" x14ac:dyDescent="0.2"/>
    <row r="2063" ht="15" customHeight="1" x14ac:dyDescent="0.2"/>
    <row r="2064" ht="15" customHeight="1" x14ac:dyDescent="0.2"/>
    <row r="2065" ht="15" customHeight="1" x14ac:dyDescent="0.2"/>
    <row r="2066" ht="15" customHeight="1" x14ac:dyDescent="0.2"/>
    <row r="2067" ht="15" customHeight="1" x14ac:dyDescent="0.2"/>
    <row r="2068" ht="15" customHeight="1" x14ac:dyDescent="0.2"/>
    <row r="2069" ht="15" customHeight="1" x14ac:dyDescent="0.2"/>
    <row r="2070" ht="15" customHeight="1" x14ac:dyDescent="0.2"/>
    <row r="2071" ht="15" customHeight="1" x14ac:dyDescent="0.2"/>
    <row r="2072" ht="15" customHeight="1" x14ac:dyDescent="0.2"/>
    <row r="2073" ht="15" customHeight="1" x14ac:dyDescent="0.2"/>
    <row r="2074" ht="15" customHeight="1" x14ac:dyDescent="0.2"/>
    <row r="2075" ht="15" customHeight="1" x14ac:dyDescent="0.2"/>
    <row r="2076" ht="15" customHeight="1" x14ac:dyDescent="0.2"/>
    <row r="2077" ht="15" customHeight="1" x14ac:dyDescent="0.2"/>
    <row r="2078" ht="15" customHeight="1" x14ac:dyDescent="0.2"/>
    <row r="2079" ht="15" customHeight="1" x14ac:dyDescent="0.2"/>
    <row r="2080" ht="15" customHeight="1" x14ac:dyDescent="0.2"/>
    <row r="2081" ht="15" customHeight="1" x14ac:dyDescent="0.2"/>
    <row r="2082" ht="15" customHeight="1" x14ac:dyDescent="0.2"/>
    <row r="2083" ht="15" customHeight="1" x14ac:dyDescent="0.2"/>
    <row r="2084" ht="15" customHeight="1" x14ac:dyDescent="0.2"/>
    <row r="2085" ht="15" customHeight="1" x14ac:dyDescent="0.2"/>
    <row r="2086" ht="15" customHeight="1" x14ac:dyDescent="0.2"/>
    <row r="2087" ht="15" customHeight="1" x14ac:dyDescent="0.2"/>
    <row r="2088" ht="15" customHeight="1" x14ac:dyDescent="0.2"/>
    <row r="2089" ht="15" customHeight="1" x14ac:dyDescent="0.2"/>
    <row r="2090" ht="15" customHeight="1" x14ac:dyDescent="0.2"/>
    <row r="2091" ht="15" customHeight="1" x14ac:dyDescent="0.2"/>
    <row r="2092" ht="15" customHeight="1" x14ac:dyDescent="0.2"/>
    <row r="2093" ht="15" customHeight="1" x14ac:dyDescent="0.2"/>
    <row r="2094" ht="15" customHeight="1" x14ac:dyDescent="0.2"/>
    <row r="2095" ht="15" customHeight="1" x14ac:dyDescent="0.2"/>
    <row r="2096" ht="15" customHeight="1" x14ac:dyDescent="0.2"/>
    <row r="2097" ht="15" customHeight="1" x14ac:dyDescent="0.2"/>
    <row r="2098" ht="15" customHeight="1" x14ac:dyDescent="0.2"/>
    <row r="2099" ht="15" customHeight="1" x14ac:dyDescent="0.2"/>
    <row r="2100" ht="15" customHeight="1" x14ac:dyDescent="0.2"/>
    <row r="2101" ht="15" customHeight="1" x14ac:dyDescent="0.2"/>
    <row r="2102" ht="15" customHeight="1" x14ac:dyDescent="0.2"/>
    <row r="2103" ht="15" customHeight="1" x14ac:dyDescent="0.2"/>
    <row r="2104" ht="15" customHeight="1" x14ac:dyDescent="0.2"/>
    <row r="2105" ht="15" customHeight="1" x14ac:dyDescent="0.2"/>
    <row r="2106" ht="15" customHeight="1" x14ac:dyDescent="0.2"/>
    <row r="2107" ht="15" customHeight="1" x14ac:dyDescent="0.2"/>
    <row r="2108" ht="15" customHeight="1" x14ac:dyDescent="0.2"/>
    <row r="2109" ht="15" customHeight="1" x14ac:dyDescent="0.2"/>
    <row r="2110" ht="15" customHeight="1" x14ac:dyDescent="0.2"/>
    <row r="2111" ht="15" customHeight="1" x14ac:dyDescent="0.2"/>
    <row r="2112" ht="15" customHeight="1" x14ac:dyDescent="0.2"/>
    <row r="2113" ht="15" customHeight="1" x14ac:dyDescent="0.2"/>
    <row r="2114" ht="15" customHeight="1" x14ac:dyDescent="0.2"/>
    <row r="2115" ht="15" customHeight="1" x14ac:dyDescent="0.2"/>
    <row r="2116" ht="15" customHeight="1" x14ac:dyDescent="0.2"/>
    <row r="2117" ht="15" customHeight="1" x14ac:dyDescent="0.2"/>
    <row r="2118" ht="15" customHeight="1" x14ac:dyDescent="0.2"/>
    <row r="2119" ht="15" customHeight="1" x14ac:dyDescent="0.2"/>
    <row r="2120" ht="15" customHeight="1" x14ac:dyDescent="0.2"/>
    <row r="2121" ht="15" customHeight="1" x14ac:dyDescent="0.2"/>
    <row r="2122" ht="15" customHeight="1" x14ac:dyDescent="0.2"/>
    <row r="2123" ht="15" customHeight="1" x14ac:dyDescent="0.2"/>
    <row r="2124" ht="15" customHeight="1" x14ac:dyDescent="0.2"/>
    <row r="2125" ht="15" customHeight="1" x14ac:dyDescent="0.2"/>
    <row r="2126" ht="15" customHeight="1" x14ac:dyDescent="0.2"/>
    <row r="2127" ht="15" customHeight="1" x14ac:dyDescent="0.2"/>
    <row r="2128" ht="15" customHeight="1" x14ac:dyDescent="0.2"/>
    <row r="2129" ht="15" customHeight="1" x14ac:dyDescent="0.2"/>
    <row r="2130" ht="15" customHeight="1" x14ac:dyDescent="0.2"/>
    <row r="2131" ht="15" customHeight="1" x14ac:dyDescent="0.2"/>
    <row r="2132" ht="15" customHeight="1" x14ac:dyDescent="0.2"/>
    <row r="2133" ht="15" customHeight="1" x14ac:dyDescent="0.2"/>
    <row r="2134" ht="15" customHeight="1" x14ac:dyDescent="0.2"/>
    <row r="2135" ht="15" customHeight="1" x14ac:dyDescent="0.2"/>
    <row r="2136" ht="15" customHeight="1" x14ac:dyDescent="0.2"/>
    <row r="2137" ht="15" customHeight="1" x14ac:dyDescent="0.2"/>
    <row r="2138" ht="15" customHeight="1" x14ac:dyDescent="0.2"/>
    <row r="2139" ht="15" customHeight="1" x14ac:dyDescent="0.2"/>
    <row r="2140" ht="15" customHeight="1" x14ac:dyDescent="0.2"/>
    <row r="2141" ht="15" customHeight="1" x14ac:dyDescent="0.2"/>
    <row r="2142" ht="15" customHeight="1" x14ac:dyDescent="0.2"/>
    <row r="2143" ht="15" customHeight="1" x14ac:dyDescent="0.2"/>
    <row r="2144" ht="15" customHeight="1" x14ac:dyDescent="0.2"/>
    <row r="2145" ht="15" customHeight="1" x14ac:dyDescent="0.2"/>
    <row r="2146" ht="15" customHeight="1" x14ac:dyDescent="0.2"/>
    <row r="2147" ht="15" customHeight="1" x14ac:dyDescent="0.2"/>
    <row r="2148" ht="15" customHeight="1" x14ac:dyDescent="0.2"/>
    <row r="2149" ht="15" customHeight="1" x14ac:dyDescent="0.2"/>
    <row r="2150" ht="15" customHeight="1" x14ac:dyDescent="0.2"/>
    <row r="2151" ht="15" customHeight="1" x14ac:dyDescent="0.2"/>
    <row r="2152" ht="15" customHeight="1" x14ac:dyDescent="0.2"/>
    <row r="2153" ht="15" customHeight="1" x14ac:dyDescent="0.2"/>
    <row r="2154" ht="15" customHeight="1" x14ac:dyDescent="0.2"/>
    <row r="2155" ht="15" customHeight="1" x14ac:dyDescent="0.2"/>
    <row r="2156" ht="15" customHeight="1" x14ac:dyDescent="0.2"/>
    <row r="2157" ht="15" customHeight="1" x14ac:dyDescent="0.2"/>
    <row r="2158" ht="15" customHeight="1" x14ac:dyDescent="0.2"/>
    <row r="2159" ht="15" customHeight="1" x14ac:dyDescent="0.2"/>
    <row r="2160" ht="15" customHeight="1" x14ac:dyDescent="0.2"/>
    <row r="2161" ht="15" customHeight="1" x14ac:dyDescent="0.2"/>
    <row r="2162" ht="15" customHeight="1" x14ac:dyDescent="0.2"/>
    <row r="2163" ht="15" customHeight="1" x14ac:dyDescent="0.2"/>
    <row r="2164" ht="15" customHeight="1" x14ac:dyDescent="0.2"/>
    <row r="2165" ht="15" customHeight="1" x14ac:dyDescent="0.2"/>
    <row r="2166" ht="15" customHeight="1" x14ac:dyDescent="0.2"/>
    <row r="2167" ht="15" customHeight="1" x14ac:dyDescent="0.2"/>
    <row r="2168" ht="15" customHeight="1" x14ac:dyDescent="0.2"/>
    <row r="2169" ht="15" customHeight="1" x14ac:dyDescent="0.2"/>
    <row r="2170" ht="15" customHeight="1" x14ac:dyDescent="0.2"/>
    <row r="2171" ht="15" customHeight="1" x14ac:dyDescent="0.2"/>
    <row r="2172" ht="15" customHeight="1" x14ac:dyDescent="0.2"/>
    <row r="2173" ht="15" customHeight="1" x14ac:dyDescent="0.2"/>
    <row r="2174" ht="15" customHeight="1" x14ac:dyDescent="0.2"/>
    <row r="2175" ht="15" customHeight="1" x14ac:dyDescent="0.2"/>
    <row r="2176" ht="15" customHeight="1" x14ac:dyDescent="0.2"/>
    <row r="2177" ht="15" customHeight="1" x14ac:dyDescent="0.2"/>
    <row r="2178" ht="15" customHeight="1" x14ac:dyDescent="0.2"/>
    <row r="2179" ht="15" customHeight="1" x14ac:dyDescent="0.2"/>
    <row r="2180" ht="15" customHeight="1" x14ac:dyDescent="0.2"/>
    <row r="2181" ht="15" customHeight="1" x14ac:dyDescent="0.2"/>
    <row r="2182" ht="15" customHeight="1" x14ac:dyDescent="0.2"/>
    <row r="2183" ht="15" customHeight="1" x14ac:dyDescent="0.2"/>
    <row r="2184" ht="15" customHeight="1" x14ac:dyDescent="0.2"/>
    <row r="2185" ht="15" customHeight="1" x14ac:dyDescent="0.2"/>
    <row r="2186" ht="15" customHeight="1" x14ac:dyDescent="0.2"/>
    <row r="2187" ht="15" customHeight="1" x14ac:dyDescent="0.2"/>
    <row r="2188" ht="15" customHeight="1" x14ac:dyDescent="0.2"/>
    <row r="2189" ht="15" customHeight="1" x14ac:dyDescent="0.2"/>
    <row r="2190" ht="15" customHeight="1" x14ac:dyDescent="0.2"/>
    <row r="2191" ht="15" customHeight="1" x14ac:dyDescent="0.2"/>
    <row r="2192" ht="15" customHeight="1" x14ac:dyDescent="0.2"/>
    <row r="2193" ht="15" customHeight="1" x14ac:dyDescent="0.2"/>
    <row r="2194" ht="15" customHeight="1" x14ac:dyDescent="0.2"/>
    <row r="2195" ht="15" customHeight="1" x14ac:dyDescent="0.2"/>
    <row r="2196" ht="15" customHeight="1" x14ac:dyDescent="0.2"/>
    <row r="2197" ht="15" customHeight="1" x14ac:dyDescent="0.2"/>
    <row r="2198" ht="15" customHeight="1" x14ac:dyDescent="0.2"/>
    <row r="2199" ht="15" customHeight="1" x14ac:dyDescent="0.2"/>
    <row r="2200" ht="15" customHeight="1" x14ac:dyDescent="0.2"/>
    <row r="2201" ht="15" customHeight="1" x14ac:dyDescent="0.2"/>
    <row r="2202" ht="15" customHeight="1" x14ac:dyDescent="0.2"/>
    <row r="2203" ht="15" customHeight="1" x14ac:dyDescent="0.2"/>
    <row r="2204" ht="15" customHeight="1" x14ac:dyDescent="0.2"/>
    <row r="2205" ht="15" customHeight="1" x14ac:dyDescent="0.2"/>
    <row r="2206" ht="15" customHeight="1" x14ac:dyDescent="0.2"/>
    <row r="2207" ht="15" customHeight="1" x14ac:dyDescent="0.2"/>
    <row r="2208" ht="15" customHeight="1" x14ac:dyDescent="0.2"/>
    <row r="2209" ht="15" customHeight="1" x14ac:dyDescent="0.2"/>
    <row r="2210" ht="15" customHeight="1" x14ac:dyDescent="0.2"/>
    <row r="2211" ht="15" customHeight="1" x14ac:dyDescent="0.2"/>
    <row r="2212" ht="15" customHeight="1" x14ac:dyDescent="0.2"/>
    <row r="2213" ht="15" customHeight="1" x14ac:dyDescent="0.2"/>
    <row r="2214" ht="15" customHeight="1" x14ac:dyDescent="0.2"/>
    <row r="2215" ht="15" customHeight="1" x14ac:dyDescent="0.2"/>
    <row r="2216" ht="15" customHeight="1" x14ac:dyDescent="0.2"/>
    <row r="2217" ht="15" customHeight="1" x14ac:dyDescent="0.2"/>
    <row r="2218" ht="15" customHeight="1" x14ac:dyDescent="0.2"/>
    <row r="2219" ht="15" customHeight="1" x14ac:dyDescent="0.2"/>
    <row r="2220" ht="15" customHeight="1" x14ac:dyDescent="0.2"/>
    <row r="2221" ht="15" customHeight="1" x14ac:dyDescent="0.2"/>
    <row r="2222" ht="15" customHeight="1" x14ac:dyDescent="0.2"/>
    <row r="2223" ht="15" customHeight="1" x14ac:dyDescent="0.2"/>
    <row r="2224" ht="15" customHeight="1" x14ac:dyDescent="0.2"/>
    <row r="2225" ht="15" customHeight="1" x14ac:dyDescent="0.2"/>
    <row r="2226" ht="15" customHeight="1" x14ac:dyDescent="0.2"/>
    <row r="2227" ht="15" customHeight="1" x14ac:dyDescent="0.2"/>
    <row r="2228" ht="15" customHeight="1" x14ac:dyDescent="0.2"/>
    <row r="2229" ht="15" customHeight="1" x14ac:dyDescent="0.2"/>
    <row r="2230" ht="15" customHeight="1" x14ac:dyDescent="0.2"/>
    <row r="2231" ht="15" customHeight="1" x14ac:dyDescent="0.2"/>
    <row r="2232" ht="15" customHeight="1" x14ac:dyDescent="0.2"/>
    <row r="2233" ht="15" customHeight="1" x14ac:dyDescent="0.2"/>
    <row r="2234" ht="15" customHeight="1" x14ac:dyDescent="0.2"/>
    <row r="2235" ht="15" customHeight="1" x14ac:dyDescent="0.2"/>
    <row r="2236" ht="15" customHeight="1" x14ac:dyDescent="0.2"/>
    <row r="2237" ht="15" customHeight="1" x14ac:dyDescent="0.2"/>
    <row r="2238" ht="15" customHeight="1" x14ac:dyDescent="0.2"/>
    <row r="2239" ht="15" customHeight="1" x14ac:dyDescent="0.2"/>
    <row r="2240" ht="15" customHeight="1" x14ac:dyDescent="0.2"/>
    <row r="2241" ht="15" customHeight="1" x14ac:dyDescent="0.2"/>
    <row r="2242" ht="15" customHeight="1" x14ac:dyDescent="0.2"/>
    <row r="2243" ht="15" customHeight="1" x14ac:dyDescent="0.2"/>
    <row r="2244" ht="15" customHeight="1" x14ac:dyDescent="0.2"/>
    <row r="2245" ht="15" customHeight="1" x14ac:dyDescent="0.2"/>
    <row r="2246" ht="15" customHeight="1" x14ac:dyDescent="0.2"/>
    <row r="2247" ht="15" customHeight="1" x14ac:dyDescent="0.2"/>
    <row r="2248" ht="15" customHeight="1" x14ac:dyDescent="0.2"/>
    <row r="2249" ht="15" customHeight="1" x14ac:dyDescent="0.2"/>
    <row r="2250" ht="15" customHeight="1" x14ac:dyDescent="0.2"/>
    <row r="2251" ht="15" customHeight="1" x14ac:dyDescent="0.2"/>
    <row r="2252" ht="15" customHeight="1" x14ac:dyDescent="0.2"/>
    <row r="2253" ht="15" customHeight="1" x14ac:dyDescent="0.2"/>
    <row r="2254" ht="15" customHeight="1" x14ac:dyDescent="0.2"/>
    <row r="2255" ht="15" customHeight="1" x14ac:dyDescent="0.2"/>
    <row r="2256" ht="15" customHeight="1" x14ac:dyDescent="0.2"/>
    <row r="2257" ht="15" customHeight="1" x14ac:dyDescent="0.2"/>
    <row r="2258" ht="15" customHeight="1" x14ac:dyDescent="0.2"/>
    <row r="2259" ht="15" customHeight="1" x14ac:dyDescent="0.2"/>
    <row r="2260" ht="15" customHeight="1" x14ac:dyDescent="0.2"/>
    <row r="2261" ht="15" customHeight="1" x14ac:dyDescent="0.2"/>
    <row r="2262" ht="15" customHeight="1" x14ac:dyDescent="0.2"/>
    <row r="2263" ht="15" customHeight="1" x14ac:dyDescent="0.2"/>
    <row r="2264" ht="15" customHeight="1" x14ac:dyDescent="0.2"/>
    <row r="2265" ht="15" customHeight="1" x14ac:dyDescent="0.2"/>
    <row r="2266" ht="15" customHeight="1" x14ac:dyDescent="0.2"/>
    <row r="2267" ht="15" customHeight="1" x14ac:dyDescent="0.2"/>
    <row r="2268" ht="15" customHeight="1" x14ac:dyDescent="0.2"/>
    <row r="2269" ht="15" customHeight="1" x14ac:dyDescent="0.2"/>
    <row r="2270" ht="15" customHeight="1" x14ac:dyDescent="0.2"/>
    <row r="2271" ht="15" customHeight="1" x14ac:dyDescent="0.2"/>
    <row r="2272" ht="15" customHeight="1" x14ac:dyDescent="0.2"/>
    <row r="2273" ht="15" customHeight="1" x14ac:dyDescent="0.2"/>
    <row r="2274" ht="15" customHeight="1" x14ac:dyDescent="0.2"/>
    <row r="2275" ht="15" customHeight="1" x14ac:dyDescent="0.2"/>
    <row r="2276" ht="15" customHeight="1" x14ac:dyDescent="0.2"/>
    <row r="2277" ht="15" customHeight="1" x14ac:dyDescent="0.2"/>
    <row r="2278" ht="15" customHeight="1" x14ac:dyDescent="0.2"/>
    <row r="2279" ht="15" customHeight="1" x14ac:dyDescent="0.2"/>
    <row r="2280" ht="15" customHeight="1" x14ac:dyDescent="0.2"/>
    <row r="2281" ht="15" customHeight="1" x14ac:dyDescent="0.2"/>
    <row r="2282" ht="15" customHeight="1" x14ac:dyDescent="0.2"/>
    <row r="2283" ht="15" customHeight="1" x14ac:dyDescent="0.2"/>
    <row r="2284" ht="15" customHeight="1" x14ac:dyDescent="0.2"/>
    <row r="2285" ht="15" customHeight="1" x14ac:dyDescent="0.2"/>
    <row r="2286" ht="15" customHeight="1" x14ac:dyDescent="0.2"/>
    <row r="2287" ht="15" customHeight="1" x14ac:dyDescent="0.2"/>
    <row r="2288" ht="15" customHeight="1" x14ac:dyDescent="0.2"/>
    <row r="2289" ht="15" customHeight="1" x14ac:dyDescent="0.2"/>
    <row r="2290" ht="15" customHeight="1" x14ac:dyDescent="0.2"/>
    <row r="2291" ht="15" customHeight="1" x14ac:dyDescent="0.2"/>
    <row r="2292" ht="15" customHeight="1" x14ac:dyDescent="0.2"/>
    <row r="2293" ht="15" customHeight="1" x14ac:dyDescent="0.2"/>
    <row r="2294" ht="15" customHeight="1" x14ac:dyDescent="0.2"/>
    <row r="2295" ht="15" customHeight="1" x14ac:dyDescent="0.2"/>
    <row r="2296" ht="15" customHeight="1" x14ac:dyDescent="0.2"/>
    <row r="2297" ht="15" customHeight="1" x14ac:dyDescent="0.2"/>
    <row r="2298" ht="15" customHeight="1" x14ac:dyDescent="0.2"/>
    <row r="2299" ht="15" customHeight="1" x14ac:dyDescent="0.2"/>
    <row r="2300" ht="15" customHeight="1" x14ac:dyDescent="0.2"/>
    <row r="2301" ht="15" customHeight="1" x14ac:dyDescent="0.2"/>
    <row r="2302" ht="15" customHeight="1" x14ac:dyDescent="0.2"/>
    <row r="2303" ht="15" customHeight="1" x14ac:dyDescent="0.2"/>
    <row r="2304" ht="15" customHeight="1" x14ac:dyDescent="0.2"/>
    <row r="2305" ht="15" customHeight="1" x14ac:dyDescent="0.2"/>
    <row r="2306" ht="15" customHeight="1" x14ac:dyDescent="0.2"/>
    <row r="2307" ht="15" customHeight="1" x14ac:dyDescent="0.2"/>
    <row r="2308" ht="15" customHeight="1" x14ac:dyDescent="0.2"/>
    <row r="2309" ht="15" customHeight="1" x14ac:dyDescent="0.2"/>
    <row r="2310" ht="15" customHeight="1" x14ac:dyDescent="0.2"/>
    <row r="2311" ht="15" customHeight="1" x14ac:dyDescent="0.2"/>
    <row r="2312" ht="15" customHeight="1" x14ac:dyDescent="0.2"/>
    <row r="2313" ht="15" customHeight="1" x14ac:dyDescent="0.2"/>
    <row r="2314" ht="15" customHeight="1" x14ac:dyDescent="0.2"/>
    <row r="2315" ht="15" customHeight="1" x14ac:dyDescent="0.2"/>
    <row r="2316" ht="15" customHeight="1" x14ac:dyDescent="0.2"/>
    <row r="2317" ht="15" customHeight="1" x14ac:dyDescent="0.2"/>
    <row r="2318" ht="15" customHeight="1" x14ac:dyDescent="0.2"/>
    <row r="2319" ht="15" customHeight="1" x14ac:dyDescent="0.2"/>
    <row r="2320" ht="15" customHeight="1" x14ac:dyDescent="0.2"/>
    <row r="2321" ht="15" customHeight="1" x14ac:dyDescent="0.2"/>
    <row r="2322" ht="15" customHeight="1" x14ac:dyDescent="0.2"/>
    <row r="2323" ht="15" customHeight="1" x14ac:dyDescent="0.2"/>
    <row r="2324" ht="15" customHeight="1" x14ac:dyDescent="0.2"/>
    <row r="2325" ht="15" customHeight="1" x14ac:dyDescent="0.2"/>
    <row r="2326" ht="15" customHeight="1" x14ac:dyDescent="0.2"/>
    <row r="2327" ht="15" customHeight="1" x14ac:dyDescent="0.2"/>
    <row r="2328" ht="15" customHeight="1" x14ac:dyDescent="0.2"/>
    <row r="2329" ht="15" customHeight="1" x14ac:dyDescent="0.2"/>
    <row r="2330" ht="15" customHeight="1" x14ac:dyDescent="0.2"/>
    <row r="2331" ht="15" customHeight="1" x14ac:dyDescent="0.2"/>
    <row r="2332" ht="15" customHeight="1" x14ac:dyDescent="0.2"/>
    <row r="2333" ht="15" customHeight="1" x14ac:dyDescent="0.2"/>
    <row r="2334" ht="15" customHeight="1" x14ac:dyDescent="0.2"/>
    <row r="2335" ht="15" customHeight="1" x14ac:dyDescent="0.2"/>
    <row r="2336" ht="15" customHeight="1" x14ac:dyDescent="0.2"/>
    <row r="2337" ht="15" customHeight="1" x14ac:dyDescent="0.2"/>
    <row r="2338" ht="15" customHeight="1" x14ac:dyDescent="0.2"/>
    <row r="2339" ht="15" customHeight="1" x14ac:dyDescent="0.2"/>
    <row r="2340" ht="15" customHeight="1" x14ac:dyDescent="0.2"/>
    <row r="2341" ht="15" customHeight="1" x14ac:dyDescent="0.2"/>
    <row r="2342" ht="15" customHeight="1" x14ac:dyDescent="0.2"/>
    <row r="2343" ht="15" customHeight="1" x14ac:dyDescent="0.2"/>
    <row r="2344" ht="15" customHeight="1" x14ac:dyDescent="0.2"/>
    <row r="2345" ht="15" customHeight="1" x14ac:dyDescent="0.2"/>
    <row r="2346" ht="15" customHeight="1" x14ac:dyDescent="0.2"/>
    <row r="2347" ht="15" customHeight="1" x14ac:dyDescent="0.2"/>
    <row r="2348" ht="15" customHeight="1" x14ac:dyDescent="0.2"/>
    <row r="2349" ht="15" customHeight="1" x14ac:dyDescent="0.2"/>
    <row r="2350" ht="15" customHeight="1" x14ac:dyDescent="0.2"/>
    <row r="2351" ht="15" customHeight="1" x14ac:dyDescent="0.2"/>
    <row r="2352" ht="15" customHeight="1" x14ac:dyDescent="0.2"/>
    <row r="2353" ht="15" customHeight="1" x14ac:dyDescent="0.2"/>
    <row r="2354" ht="15" customHeight="1" x14ac:dyDescent="0.2"/>
    <row r="2355" ht="15" customHeight="1" x14ac:dyDescent="0.2"/>
    <row r="2356" ht="15" customHeight="1" x14ac:dyDescent="0.2"/>
    <row r="2357" ht="15" customHeight="1" x14ac:dyDescent="0.2"/>
    <row r="2358" ht="15" customHeight="1" x14ac:dyDescent="0.2"/>
    <row r="2359" ht="15" customHeight="1" x14ac:dyDescent="0.2"/>
    <row r="2360" ht="15" customHeight="1" x14ac:dyDescent="0.2"/>
    <row r="2361" ht="15" customHeight="1" x14ac:dyDescent="0.2"/>
    <row r="2362" ht="15" customHeight="1" x14ac:dyDescent="0.2"/>
    <row r="2363" ht="15" customHeight="1" x14ac:dyDescent="0.2"/>
    <row r="2364" ht="15" customHeight="1" x14ac:dyDescent="0.2"/>
    <row r="2365" ht="15" customHeight="1" x14ac:dyDescent="0.2"/>
    <row r="2366" ht="15" customHeight="1" x14ac:dyDescent="0.2"/>
    <row r="2367" ht="15" customHeight="1" x14ac:dyDescent="0.2"/>
    <row r="2368" ht="15" customHeight="1" x14ac:dyDescent="0.2"/>
    <row r="2369" ht="15" customHeight="1" x14ac:dyDescent="0.2"/>
    <row r="2370" ht="15" customHeight="1" x14ac:dyDescent="0.2"/>
    <row r="2371" ht="15" customHeight="1" x14ac:dyDescent="0.2"/>
    <row r="2372" ht="15" customHeight="1" x14ac:dyDescent="0.2"/>
    <row r="2373" ht="15" customHeight="1" x14ac:dyDescent="0.2"/>
    <row r="2374" ht="15" customHeight="1" x14ac:dyDescent="0.2"/>
    <row r="2375" ht="15" customHeight="1" x14ac:dyDescent="0.2"/>
    <row r="2376" ht="15" customHeight="1" x14ac:dyDescent="0.2"/>
    <row r="2377" ht="15" customHeight="1" x14ac:dyDescent="0.2"/>
    <row r="2378" ht="15" customHeight="1" x14ac:dyDescent="0.2"/>
    <row r="2379" ht="15" customHeight="1" x14ac:dyDescent="0.2"/>
    <row r="2380" ht="15" customHeight="1" x14ac:dyDescent="0.2"/>
    <row r="2381" ht="15" customHeight="1" x14ac:dyDescent="0.2"/>
    <row r="2382" ht="15" customHeight="1" x14ac:dyDescent="0.2"/>
    <row r="2383" ht="15" customHeight="1" x14ac:dyDescent="0.2"/>
    <row r="2384" ht="15" customHeight="1" x14ac:dyDescent="0.2"/>
    <row r="2385" ht="15" customHeight="1" x14ac:dyDescent="0.2"/>
    <row r="2386" ht="15" customHeight="1" x14ac:dyDescent="0.2"/>
    <row r="2387" ht="15" customHeight="1" x14ac:dyDescent="0.2"/>
    <row r="2388" ht="15" customHeight="1" x14ac:dyDescent="0.2"/>
    <row r="2389" ht="15" customHeight="1" x14ac:dyDescent="0.2"/>
    <row r="2390" ht="15" customHeight="1" x14ac:dyDescent="0.2"/>
    <row r="2391" ht="15" customHeight="1" x14ac:dyDescent="0.2"/>
    <row r="2392" ht="15" customHeight="1" x14ac:dyDescent="0.2"/>
    <row r="2393" ht="15" customHeight="1" x14ac:dyDescent="0.2"/>
    <row r="2394" ht="15" customHeight="1" x14ac:dyDescent="0.2"/>
    <row r="2395" ht="15" customHeight="1" x14ac:dyDescent="0.2"/>
    <row r="2396" ht="15" customHeight="1" x14ac:dyDescent="0.2"/>
    <row r="2397" ht="15" customHeight="1" x14ac:dyDescent="0.2"/>
    <row r="2398" ht="15" customHeight="1" x14ac:dyDescent="0.2"/>
    <row r="2399" ht="15" customHeight="1" x14ac:dyDescent="0.2"/>
    <row r="2400" ht="15" customHeight="1" x14ac:dyDescent="0.2"/>
    <row r="2401" ht="15" customHeight="1" x14ac:dyDescent="0.2"/>
    <row r="2402" ht="15" customHeight="1" x14ac:dyDescent="0.2"/>
    <row r="2403" ht="15" customHeight="1" x14ac:dyDescent="0.2"/>
    <row r="2404" ht="15" customHeight="1" x14ac:dyDescent="0.2"/>
    <row r="2405" ht="15" customHeight="1" x14ac:dyDescent="0.2"/>
    <row r="2406" ht="15" customHeight="1" x14ac:dyDescent="0.2"/>
    <row r="2407" ht="15" customHeight="1" x14ac:dyDescent="0.2"/>
    <row r="2408" ht="15" customHeight="1" x14ac:dyDescent="0.2"/>
    <row r="2409" ht="15" customHeight="1" x14ac:dyDescent="0.2"/>
    <row r="2410" ht="15" customHeight="1" x14ac:dyDescent="0.2"/>
    <row r="2411" ht="15" customHeight="1" x14ac:dyDescent="0.2"/>
    <row r="2412" ht="15" customHeight="1" x14ac:dyDescent="0.2"/>
    <row r="2413" ht="15" customHeight="1" x14ac:dyDescent="0.2"/>
    <row r="2414" ht="15" customHeight="1" x14ac:dyDescent="0.2"/>
    <row r="2415" ht="15" customHeight="1" x14ac:dyDescent="0.2"/>
    <row r="2416" ht="15" customHeight="1" x14ac:dyDescent="0.2"/>
    <row r="2417" ht="15" customHeight="1" x14ac:dyDescent="0.2"/>
    <row r="2418" ht="15" customHeight="1" x14ac:dyDescent="0.2"/>
    <row r="2419" ht="15" customHeight="1" x14ac:dyDescent="0.2"/>
    <row r="2420" ht="15" customHeight="1" x14ac:dyDescent="0.2"/>
    <row r="2421" ht="15" customHeight="1" x14ac:dyDescent="0.2"/>
    <row r="2422" ht="15" customHeight="1" x14ac:dyDescent="0.2"/>
    <row r="2423" ht="15" customHeight="1" x14ac:dyDescent="0.2"/>
    <row r="2424" ht="15" customHeight="1" x14ac:dyDescent="0.2"/>
    <row r="2425" ht="15" customHeight="1" x14ac:dyDescent="0.2"/>
    <row r="2426" ht="15" customHeight="1" x14ac:dyDescent="0.2"/>
    <row r="2427" ht="15" customHeight="1" x14ac:dyDescent="0.2"/>
    <row r="2428" ht="15" customHeight="1" x14ac:dyDescent="0.2"/>
    <row r="2429" ht="15" customHeight="1" x14ac:dyDescent="0.2"/>
    <row r="2430" ht="15" customHeight="1" x14ac:dyDescent="0.2"/>
    <row r="2431" ht="15" customHeight="1" x14ac:dyDescent="0.2"/>
    <row r="2432" ht="15" customHeight="1" x14ac:dyDescent="0.2"/>
    <row r="2433" ht="15" customHeight="1" x14ac:dyDescent="0.2"/>
    <row r="2434" ht="15" customHeight="1" x14ac:dyDescent="0.2"/>
    <row r="2435" ht="15" customHeight="1" x14ac:dyDescent="0.2"/>
    <row r="2436" ht="15" customHeight="1" x14ac:dyDescent="0.2"/>
    <row r="2437" ht="15" customHeight="1" x14ac:dyDescent="0.2"/>
    <row r="2438" ht="15" customHeight="1" x14ac:dyDescent="0.2"/>
    <row r="2439" ht="15" customHeight="1" x14ac:dyDescent="0.2"/>
    <row r="2440" ht="15" customHeight="1" x14ac:dyDescent="0.2"/>
    <row r="2441" ht="15" customHeight="1" x14ac:dyDescent="0.2"/>
    <row r="2442" ht="15" customHeight="1" x14ac:dyDescent="0.2"/>
    <row r="2443" ht="15" customHeight="1" x14ac:dyDescent="0.2"/>
    <row r="2444" ht="15" customHeight="1" x14ac:dyDescent="0.2"/>
    <row r="2445" ht="15" customHeight="1" x14ac:dyDescent="0.2"/>
    <row r="2446" ht="15" customHeight="1" x14ac:dyDescent="0.2"/>
    <row r="2447" ht="15" customHeight="1" x14ac:dyDescent="0.2"/>
    <row r="2448" ht="15" customHeight="1" x14ac:dyDescent="0.2"/>
    <row r="2449" ht="15" customHeight="1" x14ac:dyDescent="0.2"/>
    <row r="2450" ht="15" customHeight="1" x14ac:dyDescent="0.2"/>
    <row r="2451" ht="15" customHeight="1" x14ac:dyDescent="0.2"/>
    <row r="2452" ht="15" customHeight="1" x14ac:dyDescent="0.2"/>
    <row r="2453" ht="15" customHeight="1" x14ac:dyDescent="0.2"/>
    <row r="2454" ht="15" customHeight="1" x14ac:dyDescent="0.2"/>
    <row r="2455" ht="15" customHeight="1" x14ac:dyDescent="0.2"/>
    <row r="2456" ht="15" customHeight="1" x14ac:dyDescent="0.2"/>
    <row r="2457" ht="15" customHeight="1" x14ac:dyDescent="0.2"/>
    <row r="2458" ht="15" customHeight="1" x14ac:dyDescent="0.2"/>
    <row r="2459" ht="15" customHeight="1" x14ac:dyDescent="0.2"/>
    <row r="2460" ht="15" customHeight="1" x14ac:dyDescent="0.2"/>
    <row r="2461" ht="15" customHeight="1" x14ac:dyDescent="0.2"/>
    <row r="2462" ht="15" customHeight="1" x14ac:dyDescent="0.2"/>
    <row r="2463" ht="15" customHeight="1" x14ac:dyDescent="0.2"/>
    <row r="2464" ht="15" customHeight="1" x14ac:dyDescent="0.2"/>
  </sheetData>
  <mergeCells count="101">
    <mergeCell ref="B42:F42"/>
    <mergeCell ref="B43:F43"/>
    <mergeCell ref="B44:F44"/>
    <mergeCell ref="B45:F45"/>
    <mergeCell ref="B47:F47"/>
    <mergeCell ref="B48:F48"/>
    <mergeCell ref="B76:F76"/>
    <mergeCell ref="B67:F67"/>
    <mergeCell ref="B72:F72"/>
    <mergeCell ref="B66:F66"/>
    <mergeCell ref="B50:F50"/>
    <mergeCell ref="B29:F29"/>
    <mergeCell ref="B30:F30"/>
    <mergeCell ref="B118:F118"/>
    <mergeCell ref="B120:F120"/>
    <mergeCell ref="B121:F121"/>
    <mergeCell ref="B123:F123"/>
    <mergeCell ref="B52:F52"/>
    <mergeCell ref="B31:F31"/>
    <mergeCell ref="B32:F32"/>
    <mergeCell ref="B114:F114"/>
    <mergeCell ref="B115:F115"/>
    <mergeCell ref="B69:F69"/>
    <mergeCell ref="B70:F70"/>
    <mergeCell ref="B93:F93"/>
    <mergeCell ref="B94:F94"/>
    <mergeCell ref="B108:F108"/>
    <mergeCell ref="B109:F109"/>
    <mergeCell ref="B53:F53"/>
    <mergeCell ref="B34:F34"/>
    <mergeCell ref="B35:F35"/>
    <mergeCell ref="B37:F37"/>
    <mergeCell ref="B38:F38"/>
    <mergeCell ref="B39:F39"/>
    <mergeCell ref="B40:F40"/>
    <mergeCell ref="A1:J1"/>
    <mergeCell ref="B5:F5"/>
    <mergeCell ref="B3:F3"/>
    <mergeCell ref="B4:F4"/>
    <mergeCell ref="B6:F6"/>
    <mergeCell ref="B27:F27"/>
    <mergeCell ref="B7:F7"/>
    <mergeCell ref="B8:F8"/>
    <mergeCell ref="B10:F10"/>
    <mergeCell ref="B11:F11"/>
    <mergeCell ref="B13:F13"/>
    <mergeCell ref="B14:F14"/>
    <mergeCell ref="B15:F15"/>
    <mergeCell ref="B16:F16"/>
    <mergeCell ref="B17:F17"/>
    <mergeCell ref="B18:F18"/>
    <mergeCell ref="B19:F19"/>
    <mergeCell ref="B20:F20"/>
    <mergeCell ref="B21:F21"/>
    <mergeCell ref="B23:F23"/>
    <mergeCell ref="B24:F24"/>
    <mergeCell ref="B25:F25"/>
    <mergeCell ref="B26:F26"/>
    <mergeCell ref="B22:F22"/>
    <mergeCell ref="A141:J141"/>
    <mergeCell ref="B96:F96"/>
    <mergeCell ref="B97:F97"/>
    <mergeCell ref="B99:F99"/>
    <mergeCell ref="B100:F100"/>
    <mergeCell ref="B102:F102"/>
    <mergeCell ref="B103:F103"/>
    <mergeCell ref="B54:F54"/>
    <mergeCell ref="B65:F65"/>
    <mergeCell ref="B56:F56"/>
    <mergeCell ref="B55:F55"/>
    <mergeCell ref="B57:F57"/>
    <mergeCell ref="B58:F58"/>
    <mergeCell ref="B59:F59"/>
    <mergeCell ref="B60:F60"/>
    <mergeCell ref="B61:F61"/>
    <mergeCell ref="B62:F62"/>
    <mergeCell ref="B63:F63"/>
    <mergeCell ref="B64:F64"/>
    <mergeCell ref="B111:F111"/>
    <mergeCell ref="B88:F88"/>
    <mergeCell ref="B90:F90"/>
    <mergeCell ref="B91:F91"/>
    <mergeCell ref="B73:F73"/>
    <mergeCell ref="B132:F132"/>
    <mergeCell ref="B75:F75"/>
    <mergeCell ref="B78:F78"/>
    <mergeCell ref="B105:F105"/>
    <mergeCell ref="B106:F106"/>
    <mergeCell ref="B84:F84"/>
    <mergeCell ref="B85:F85"/>
    <mergeCell ref="B117:F117"/>
    <mergeCell ref="B81:F81"/>
    <mergeCell ref="B82:F82"/>
    <mergeCell ref="B87:F87"/>
    <mergeCell ref="B79:F79"/>
    <mergeCell ref="B112:F112"/>
    <mergeCell ref="B127:F127"/>
    <mergeCell ref="B129:F129"/>
    <mergeCell ref="B130:F130"/>
    <mergeCell ref="B124:F124"/>
    <mergeCell ref="B126:F126"/>
  </mergeCells>
  <pageMargins left="0.98425196850393704" right="0.39370078740157483" top="0.39370078740157483" bottom="0.39370078740157483" header="0.51181102362204722" footer="0.51181102362204722"/>
  <pageSetup paperSize="9" scale="91" fitToHeight="0" orientation="portrait" horizontalDpi="4294967294" verticalDpi="4294967294" r:id="rId1"/>
  <headerFooter alignWithMargins="0"/>
  <rowBreaks count="4" manualBreakCount="4">
    <brk id="12" max="9" man="1"/>
    <brk id="27" max="9" man="1"/>
    <brk id="41" max="9" man="1"/>
    <brk id="51"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01_Oprema troskovnik</vt:lpstr>
      <vt:lpstr>'01_Oprema troskovnik'!Podrucje_ispisa</vt:lpstr>
    </vt:vector>
  </TitlesOfParts>
  <Company>arm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dc:creator>
  <cp:lastModifiedBy>Dijana Dasovic</cp:lastModifiedBy>
  <cp:lastPrinted>2019-03-25T10:47:39Z</cp:lastPrinted>
  <dcterms:created xsi:type="dcterms:W3CDTF">2004-12-07T07:45:12Z</dcterms:created>
  <dcterms:modified xsi:type="dcterms:W3CDTF">2019-03-25T10:47:45Z</dcterms:modified>
</cp:coreProperties>
</file>